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Приемная\Отчет по ОГ\2024\Отчет по ОГ за 6 месяцев\"/>
    </mc:Choice>
  </mc:AlternateContent>
  <bookViews>
    <workbookView xWindow="0" yWindow="60" windowWidth="28800" windowHeight="12375"/>
  </bookViews>
  <sheets>
    <sheet name="Лист1" sheetId="6" r:id="rId1"/>
    <sheet name="Данные" sheetId="1" state="hidden" r:id="rId2"/>
  </sheets>
  <definedNames>
    <definedName name="BeginRegDate">Данные!$K$1</definedName>
    <definedName name="DataRow">#REF!</definedName>
    <definedName name="EndRegDate">Данные!$M$1</definedName>
    <definedName name="ReportDate">Данные!$O$1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6" i="1" l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2" i="1"/>
  <c r="F222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<sst xmlns="http://schemas.openxmlformats.org/spreadsheetml/2006/main" count="2132" uniqueCount="560">
  <si>
    <t>Группа документов</t>
  </si>
  <si>
    <t>Ссылка</t>
  </si>
  <si>
    <t>С</t>
  </si>
  <si>
    <t>По</t>
  </si>
  <si>
    <t>Дата отчета</t>
  </si>
  <si>
    <t>Тематика</t>
  </si>
  <si>
    <t>Подразделение</t>
  </si>
  <si>
    <t>Дата рег</t>
  </si>
  <si>
    <t>Рег №</t>
  </si>
  <si>
    <t>Заголовок</t>
  </si>
  <si>
    <t>01.01.2024</t>
  </si>
  <si>
    <t>30.06.2024</t>
  </si>
  <si>
    <t>02.07.2024 9:51:45</t>
  </si>
  <si>
    <t>Обращения граждан МО Ногликский ГО</t>
  </si>
  <si>
    <t>Внеочередное обеспечение жилыми помещениями</t>
  </si>
  <si>
    <t>ОГ-5.07-10/24-(0)</t>
  </si>
  <si>
    <t>19.01.2024</t>
  </si>
  <si>
    <t>О предоставлении жилья</t>
  </si>
  <si>
    <t>Охрана общественного порядка</t>
  </si>
  <si>
    <t>ОГ-5.07-170/24-(0)</t>
  </si>
  <si>
    <t>05.06.2024</t>
  </si>
  <si>
    <t>О нарушении общественного порядка</t>
  </si>
  <si>
    <t>Предоставление жилья по договору социального найма (ДСН)</t>
  </si>
  <si>
    <t>ОГ-5.07-74/24-(1)</t>
  </si>
  <si>
    <t>01.04.2024</t>
  </si>
  <si>
    <t>О предоставлении жилого помещения по договору социального найма</t>
  </si>
  <si>
    <t>Выделение земельных участков для индивидуального жилищного строительства</t>
  </si>
  <si>
    <t>ОГ-5.07-40/24-(0)</t>
  </si>
  <si>
    <t>13.02.2024</t>
  </si>
  <si>
    <t>О предварительном согласовании предоставления ЗУ</t>
  </si>
  <si>
    <t>Устранение строительных недоделок</t>
  </si>
  <si>
    <t>ОГ-5.07-167/24-(0)</t>
  </si>
  <si>
    <t>04.06.2024</t>
  </si>
  <si>
    <t>Об устранении строительных дефектов</t>
  </si>
  <si>
    <t>Истребование дополнительных документов и материалов, в том числе в электронной форме</t>
  </si>
  <si>
    <t>ОГ-5.07-30/24-(0)</t>
  </si>
  <si>
    <t>31.01.2024</t>
  </si>
  <si>
    <t>О предоставлении информации</t>
  </si>
  <si>
    <t>ОГ-5.07-18/24-(0)</t>
  </si>
  <si>
    <t>23.01.2024</t>
  </si>
  <si>
    <t>О выдаче документа, подтверждающего аварийность дома</t>
  </si>
  <si>
    <t>ОГ-5.07-126/24-(0)</t>
  </si>
  <si>
    <t>03.05.2024</t>
  </si>
  <si>
    <t>О выдаче разрешения на вселение граждан в качестве членов семьи в жилое помещение по договору соц. найма</t>
  </si>
  <si>
    <t>Переселение из подвалов, бараков, коммуналок, общежитий, аварийных домов, ветхого жилья, санитарно-защитной зоны</t>
  </si>
  <si>
    <t>ОГ-5.07-84/24-(0)</t>
  </si>
  <si>
    <t>26.03.2024</t>
  </si>
  <si>
    <t>О переселении из ветхого, аварийного жилья</t>
  </si>
  <si>
    <t>Жилищно-коммунальная сфера</t>
  </si>
  <si>
    <t>ОГ-5.07-82/24-(0)</t>
  </si>
  <si>
    <t>1. Об отоплении 2. О капитальном ремонте фасада дома</t>
  </si>
  <si>
    <t>ОГ-5.07-9/24-(0)</t>
  </si>
  <si>
    <t>Обследование жилого фонда на предмет пригодности для проживания (ветхое и аварийное жилье)</t>
  </si>
  <si>
    <t>ОГ-5.07-50/24-(0)</t>
  </si>
  <si>
    <t>22.02.2024</t>
  </si>
  <si>
    <t>О признании жилья ветхим</t>
  </si>
  <si>
    <t>ОГ-5.07-106/24-(1)</t>
  </si>
  <si>
    <t>15.04.2024</t>
  </si>
  <si>
    <t>О получении копии ордера на квартиру</t>
  </si>
  <si>
    <t>Капитальный ремонт общего имущества</t>
  </si>
  <si>
    <t>ОГ-5.07-128/24-(0)</t>
  </si>
  <si>
    <t>06.05.2024</t>
  </si>
  <si>
    <t>О переносе срока капитального ремонта тепловых сетей</t>
  </si>
  <si>
    <t>Обращения, заявления и жалобы граждан</t>
  </si>
  <si>
    <t>ОГ-5.07-59/24-(1)</t>
  </si>
  <si>
    <t>29.02.2024</t>
  </si>
  <si>
    <t>Об оказании единовременной материальной помощи</t>
  </si>
  <si>
    <t>Выселение из жилища</t>
  </si>
  <si>
    <t>ОГ-5.07-143/24-(0)</t>
  </si>
  <si>
    <t>15.05.2024</t>
  </si>
  <si>
    <t>О незаконном выселении из квартиры</t>
  </si>
  <si>
    <t>ОГ-5.07-114/24-(0)</t>
  </si>
  <si>
    <t>16.04.2024</t>
  </si>
  <si>
    <t>О личном вопросе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</si>
  <si>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</si>
  <si>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ОГ-5.07-146/24-(0)</t>
  </si>
  <si>
    <t>20.05.2024</t>
  </si>
  <si>
    <t>О спиле дерева</t>
  </si>
  <si>
    <t>Перебои в электроснабжении</t>
  </si>
  <si>
    <t>ОГ-5.07-96/24-(0)</t>
  </si>
  <si>
    <t>04.04.2024</t>
  </si>
  <si>
    <t>Об определении собственника линий электропередач и принятии их на баланс</t>
  </si>
  <si>
    <t>ОГ-5.07-134/24-(0)</t>
  </si>
  <si>
    <t>07.05.2024</t>
  </si>
  <si>
    <t>О капитальном ремонте фасада дома</t>
  </si>
  <si>
    <t>ОГ-5.07-70/24-(0)</t>
  </si>
  <si>
    <t>14.03.2024</t>
  </si>
  <si>
    <t>О предварительном согласовании предоставления земельного участка</t>
  </si>
  <si>
    <t>ОГ-5.07-49/24-(0)</t>
  </si>
  <si>
    <t>21.02.2024</t>
  </si>
  <si>
    <t>Жилищный фонд</t>
  </si>
  <si>
    <t>ОГ-5.07-122/24-(0)</t>
  </si>
  <si>
    <t>23.04.2024</t>
  </si>
  <si>
    <t>О жалобе на соседей</t>
  </si>
  <si>
    <t>ОГ-5.07-59/24-(0)</t>
  </si>
  <si>
    <t>О предоставлении жилья, в связи с пожаром</t>
  </si>
  <si>
    <t>ОГ-5.07-53/24-(0)</t>
  </si>
  <si>
    <t>26.02.2024</t>
  </si>
  <si>
    <t>ОГ-5.07-138/24-(0)</t>
  </si>
  <si>
    <t>О благоустройстве дороги и канализации на пер. Чайвенский</t>
  </si>
  <si>
    <t>ОГ-5.07-180/24-(0)</t>
  </si>
  <si>
    <t>17.06.2024</t>
  </si>
  <si>
    <t>О спиле сухих деревьев</t>
  </si>
  <si>
    <t>Условия ведения предпринимательской деятельности, деятельность хозяйствующих субъектов</t>
  </si>
  <si>
    <t>ОГ-5.07-192/24-(0)</t>
  </si>
  <si>
    <t>24.06.2024</t>
  </si>
  <si>
    <t>О ненадлежащем содержании магазина</t>
  </si>
  <si>
    <t>ОГ-5.07-35/24-(1)</t>
  </si>
  <si>
    <t>02.05.2024</t>
  </si>
  <si>
    <t>О благоустройстве придомовой территории</t>
  </si>
  <si>
    <t>ОГ-5.07-6/24-(0)</t>
  </si>
  <si>
    <t>О получении разрешения на индивидуальное отопление</t>
  </si>
  <si>
    <t>Перебои в газоснабжении</t>
  </si>
  <si>
    <t>ОГ-5.07-98/24-(0)</t>
  </si>
  <si>
    <t>09.04.2024</t>
  </si>
  <si>
    <t>О работе газовой колонки</t>
  </si>
  <si>
    <t>Выделение жилья молодым семьям, специалистам</t>
  </si>
  <si>
    <t>ОГ-5.07-193/24-(0)</t>
  </si>
  <si>
    <t>О постановке на учет в качестве молодой семьи</t>
  </si>
  <si>
    <t>Жилище</t>
  </si>
  <si>
    <t>ОГ-5.07-8/24-(2)</t>
  </si>
  <si>
    <t>20.03.2024</t>
  </si>
  <si>
    <t>О нарушении жилищных прав</t>
  </si>
  <si>
    <t>Приватизация жилищного фонда. Деприватизация</t>
  </si>
  <si>
    <t>ОГ-5.07-24/24-(0)</t>
  </si>
  <si>
    <t>30.01.2024</t>
  </si>
  <si>
    <t>Об оформлении жилья в собственность</t>
  </si>
  <si>
    <t>Коммерческий найм жилого помещения</t>
  </si>
  <si>
    <t>ОГ-5.07-7/24-(0)</t>
  </si>
  <si>
    <t>О предоставлении жилья по договору найма</t>
  </si>
  <si>
    <t>ОГ-5.07-165/24-(0)</t>
  </si>
  <si>
    <t>Об отсыпке придомовой территории</t>
  </si>
  <si>
    <t>Образование земельных участков (образование, раздел, выдел, объединение земельных участков). Возникновение прав на землю</t>
  </si>
  <si>
    <t>ОГ-5.07-64/24-(0)</t>
  </si>
  <si>
    <t>05.03.2024</t>
  </si>
  <si>
    <t>Перебои в водоснабжении</t>
  </si>
  <si>
    <t>ОГ-5.07-198/24-(1)</t>
  </si>
  <si>
    <t>28.06.2024</t>
  </si>
  <si>
    <t>О направлении обращения Семеновой И.Ф.</t>
  </si>
  <si>
    <t>Статус и меры социальной поддержки ветеранов боевых действий</t>
  </si>
  <si>
    <t>ОГ-5.07-131/24-(0)</t>
  </si>
  <si>
    <t>О помощи семье мобилизованного в засыпке участка</t>
  </si>
  <si>
    <t>ОГ-5.07-156/24-(0)</t>
  </si>
  <si>
    <t>31.05.2024</t>
  </si>
  <si>
    <t>О выдаче разрешения на эксгумацию</t>
  </si>
  <si>
    <t>Социальная защита пострадавших от стихийных бедствий, чрезвычайных происшествий, терактов и пожаров</t>
  </si>
  <si>
    <t>ОГ-5.07-73/24-(0)</t>
  </si>
  <si>
    <t>18.03.2024</t>
  </si>
  <si>
    <t>ОГ-5.07-99/24-(0)</t>
  </si>
  <si>
    <t>О предоставлении жилья по социальному найму</t>
  </si>
  <si>
    <t>Социальное обслуживание (за исключением международного сотрудничества)</t>
  </si>
  <si>
    <t>ОГ-5.07-81/24-(0)</t>
  </si>
  <si>
    <t>О выдаче единой карты сахалинца</t>
  </si>
  <si>
    <t>ОГ-5.07-198/24-(0)</t>
  </si>
  <si>
    <t>27.06.2024</t>
  </si>
  <si>
    <t>О подведении воды к дому</t>
  </si>
  <si>
    <t>ОГ-5.07-123/24-(0)</t>
  </si>
  <si>
    <t>ОГ-5.07-2/24-(0)</t>
  </si>
  <si>
    <t>16.01.2024</t>
  </si>
  <si>
    <t>О внесении изменений в вид разрешенного использования земельного участка</t>
  </si>
  <si>
    <t>Памятники воинам, воинские захоронения, мемориалы</t>
  </si>
  <si>
    <t>ОГ-5.07-56/24-(2)</t>
  </si>
  <si>
    <t>О допущении ошибки в фамилии на мемориальной доске памятника «Воинам - землякам», скульптурная композиция «Тыл Фронту»</t>
  </si>
  <si>
    <t>ОГ-5.07-23/24-(1)</t>
  </si>
  <si>
    <t>ОГ-5.07-8/24-(0)</t>
  </si>
  <si>
    <t>О состоянии дома</t>
  </si>
  <si>
    <t>ОГ-5.07-57/24-(0)</t>
  </si>
  <si>
    <t>Арендное жилье</t>
  </si>
  <si>
    <t>ОГ-5.07-190/24-(0)</t>
  </si>
  <si>
    <t>21.06.2024</t>
  </si>
  <si>
    <t>ОГ-5.07-71/24-(0)</t>
  </si>
  <si>
    <t>О переселении граждан из ветхого жилья в с. Ныш</t>
  </si>
  <si>
    <t>ОГ-5.07-178/24-(0)</t>
  </si>
  <si>
    <t>13.06.2024</t>
  </si>
  <si>
    <t>О продлении договора коммерческому найму жилого помещения</t>
  </si>
  <si>
    <t>ОГ-5.07-188/24-(0)</t>
  </si>
  <si>
    <t>20.06.2024</t>
  </si>
  <si>
    <t>О переселении из ветхого. аварийного жилья</t>
  </si>
  <si>
    <t>ОГ-5.07-169/24-(0)</t>
  </si>
  <si>
    <t>О нарушении общественного порядка в вечернее и ночное время</t>
  </si>
  <si>
    <t>Государственная кадастровая оценка. Кадастровая стоимость объектов недвижимости</t>
  </si>
  <si>
    <t>ОГ-5.07-35/24-(0)</t>
  </si>
  <si>
    <t>09.02.2024</t>
  </si>
  <si>
    <t>О выплате компенсации за изымаемое нежилое помещение</t>
  </si>
  <si>
    <t>ОГ-5.07-77/24-(2)</t>
  </si>
  <si>
    <t>22.03.2024</t>
  </si>
  <si>
    <t>О предоставлении постановления администрации</t>
  </si>
  <si>
    <t>ОГ-5.07-119/24-(0)</t>
  </si>
  <si>
    <t>22.04.2024</t>
  </si>
  <si>
    <t>ОГ-5.07-60/24-(0)</t>
  </si>
  <si>
    <t>О признании квартиры непригодной для проживания</t>
  </si>
  <si>
    <t>ОГ-5.07-11/24-(1)</t>
  </si>
  <si>
    <t>12.03.2024</t>
  </si>
  <si>
    <t>О продлении срока коммерческого найма жилого помещения</t>
  </si>
  <si>
    <t>ОГ-5.07-76/24-(0)</t>
  </si>
  <si>
    <t>21.03.2024</t>
  </si>
  <si>
    <t>О предоставлении сведений</t>
  </si>
  <si>
    <t>О строительстве, размещении гаражей, стоянок, автопарковок</t>
  </si>
  <si>
    <t>ОГ-5.07-102/24-(0)</t>
  </si>
  <si>
    <t>О создании парковки около здания районного суда</t>
  </si>
  <si>
    <t>Обмен жилых помещений. Оформление договора социального найма (найма) жилого помещения</t>
  </si>
  <si>
    <t>ОГ-5.07-100/24-(0)</t>
  </si>
  <si>
    <t>Об обмене жилья</t>
  </si>
  <si>
    <t>ОГ-5.07-17/24-(0)</t>
  </si>
  <si>
    <t>Об изменении вида разрешенного использования земельного участка</t>
  </si>
  <si>
    <t>ОГ-5.07-200/24-(0)</t>
  </si>
  <si>
    <t>Об установлении забора</t>
  </si>
  <si>
    <t>ОГ-5.07-196/24-(0)</t>
  </si>
  <si>
    <t>О переводе МКД на автономное отопление</t>
  </si>
  <si>
    <t>ОГ-5.07-39/24-(0)</t>
  </si>
  <si>
    <t>ОГ-5.07-148/24-(0)</t>
  </si>
  <si>
    <t>ОГ-5.07-52/24-(0)</t>
  </si>
  <si>
    <t>Нецелевое использование земельных участков</t>
  </si>
  <si>
    <t>ОГ-5.07-179/24-(0)</t>
  </si>
  <si>
    <t>14.06.2024</t>
  </si>
  <si>
    <t>О предоставлении информации о выдаче разрешения на возведение строения на земельном участке</t>
  </si>
  <si>
    <t>ОГ-5.07-92/24-(0)</t>
  </si>
  <si>
    <t>О ремонте дома</t>
  </si>
  <si>
    <t>ОГ-5.07-87/24-(0)</t>
  </si>
  <si>
    <t>Об отказе в оформлении участка по дальневосточному гектару</t>
  </si>
  <si>
    <t>ОГ-5.07-101/24-(0)</t>
  </si>
  <si>
    <t>ОГ-5.07-106/24-(0)</t>
  </si>
  <si>
    <t>11.04.2024</t>
  </si>
  <si>
    <t>О предоставлении документа, подтверждающего отказ от приватизации</t>
  </si>
  <si>
    <t>ОГ-5.07-58/24-(1)</t>
  </si>
  <si>
    <t>ОГ-5.07-121/24-(0)</t>
  </si>
  <si>
    <t>О разъяснениях по вопросу переселения их ветхого жилья</t>
  </si>
  <si>
    <t>Транспортное обслуживание населения, пассажирские перевозки</t>
  </si>
  <si>
    <t>ОГ-5.07-115/24-(0)</t>
  </si>
  <si>
    <t>17.04.2024</t>
  </si>
  <si>
    <t>О маршруте рейсового автобуса</t>
  </si>
  <si>
    <t>ОГ-5.07-21/24-(0)</t>
  </si>
  <si>
    <t>О переселении из с. Катангли</t>
  </si>
  <si>
    <t>Несвоевременное предоставление благоустроенного жилого помещения в связи с признанием жилья аварийным</t>
  </si>
  <si>
    <t>ОГ-5.07-48/24-(0)</t>
  </si>
  <si>
    <t>О нарушении сроков по договору мены жилого помещения</t>
  </si>
  <si>
    <t>ОГ-5.07-162/24-(0)</t>
  </si>
  <si>
    <t>Комплексное благоустройство</t>
  </si>
  <si>
    <t>ОГ-5.07-97/24-(0)</t>
  </si>
  <si>
    <t>05.04.2024</t>
  </si>
  <si>
    <t>О благоустройстве территории около поликлиники</t>
  </si>
  <si>
    <t>ОГ-5.07-22/24-(0)</t>
  </si>
  <si>
    <t>О предоставлении жилья по коммерческому найму</t>
  </si>
  <si>
    <t>ОГ-5.07-11/24-(0)</t>
  </si>
  <si>
    <t>О продлении договора найма по адресу: пгт. Ноглики, ул. Советская, д. 57а, кв. 4</t>
  </si>
  <si>
    <t>ОГ-5.07-3/24-(0)</t>
  </si>
  <si>
    <t>ОГ-5.07-66/24-(0)</t>
  </si>
  <si>
    <t>ОГ-5.07-77/24-(0)</t>
  </si>
  <si>
    <t>О предоставлении ордера на жилое помещение</t>
  </si>
  <si>
    <t>ОГ-5.07-29/24-(0)</t>
  </si>
  <si>
    <t>О выкупе жилого помещения</t>
  </si>
  <si>
    <t>ОГ-5.07-4/24-(0)</t>
  </si>
  <si>
    <t>О сносе жилого МКД</t>
  </si>
  <si>
    <t>ОГ-5.07-67/24-(0)</t>
  </si>
  <si>
    <t>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</t>
  </si>
  <si>
    <t>ОГ-5.07-118/24-(0)</t>
  </si>
  <si>
    <t>О внесении изменений в генеральный план в части изменения функциональной зоны земельного участка</t>
  </si>
  <si>
    <t>ОГ-5.07-185/24-(0)</t>
  </si>
  <si>
    <t>19.06.2024</t>
  </si>
  <si>
    <t>О создании комиссии по оценке изношенности дома</t>
  </si>
  <si>
    <t>ОГ-5.07-22/24-(1)</t>
  </si>
  <si>
    <t>ОГ-5.07-41/24-(1)</t>
  </si>
  <si>
    <t>О предоставлении жилого помещения из манёвренного фонда</t>
  </si>
  <si>
    <t>Качество оказания услуг связи</t>
  </si>
  <si>
    <t>ОГ-5.07-130/24-(0)</t>
  </si>
  <si>
    <t>Об обеспечении высокоскоростным интернетом</t>
  </si>
  <si>
    <t>Прекращение рассмотрения обращения</t>
  </si>
  <si>
    <t>ОГ-5.07-154/24-(1)</t>
  </si>
  <si>
    <t>Об оставлении заявления без рассмотрения</t>
  </si>
  <si>
    <t>ОГ-5.07-47/24-(1)</t>
  </si>
  <si>
    <t>О переселении из аварийного жилья</t>
  </si>
  <si>
    <t>ОГ-5.07-74/24-(0)</t>
  </si>
  <si>
    <t>О предоставлении документов на жилое помещение</t>
  </si>
  <si>
    <t>ОГ-5.07-25/24-(0)</t>
  </si>
  <si>
    <t>ОГ-5.07-56/24-(0)</t>
  </si>
  <si>
    <t>О переселении с с. Катангли</t>
  </si>
  <si>
    <t>Полномочия государственных органов и органов местного самоуправления в области земельных отношений, в том числе связанные с "дальневосточным гектаром"</t>
  </si>
  <si>
    <t>ОГ-5.07-159/24-(0)</t>
  </si>
  <si>
    <t>03.06.2024</t>
  </si>
  <si>
    <t>Об обеспечении проезда к земельному участку</t>
  </si>
  <si>
    <t>ОГ-5.07-177/24-(0)</t>
  </si>
  <si>
    <t>О нарушении соглашения об обмене жилыми помещениями</t>
  </si>
  <si>
    <t>ОГ-5.07-181/24-(0)</t>
  </si>
  <si>
    <t>О сносе гаража</t>
  </si>
  <si>
    <t>ОГ-5.07-105/24-(0)</t>
  </si>
  <si>
    <t>О протекании крыши</t>
  </si>
  <si>
    <t>ОГ-5.07-12/24-(0)</t>
  </si>
  <si>
    <t>ОГ-5.07-69/24-(0)</t>
  </si>
  <si>
    <t>О изменении плана территории участка</t>
  </si>
  <si>
    <t>Розыск граждан, находящийся в компетенции органов внутренних дел</t>
  </si>
  <si>
    <t>ОГ-5.07-33/24-(0)</t>
  </si>
  <si>
    <t>07.02.2024</t>
  </si>
  <si>
    <t>О месте нахождения человека</t>
  </si>
  <si>
    <t>Газификация поселений</t>
  </si>
  <si>
    <t>ОГ-5.07-30/24-(1)</t>
  </si>
  <si>
    <t>О предоставлении информации о балансовой принадлежности коммуникаций газоснабжения п. Ноглики</t>
  </si>
  <si>
    <t>ОГ-5.07-183/24-(0)</t>
  </si>
  <si>
    <t>О внесении изменений в Генеральный план МО</t>
  </si>
  <si>
    <t>ОГ-5.07-16/24-(0)</t>
  </si>
  <si>
    <t>22.01.2024</t>
  </si>
  <si>
    <t>О выдаче документа, подтверждающего то, что дом признан аварийным</t>
  </si>
  <si>
    <t>Запросы архивных данных</t>
  </si>
  <si>
    <t>ОГ-5.07-61/24-(0)</t>
  </si>
  <si>
    <t>О выдаче дубликата ордера</t>
  </si>
  <si>
    <t>ОГ-5.07-103/24-(0)</t>
  </si>
  <si>
    <t>О продлении договора найма на жилое помещение по адресу: с. Вал, ул. Пролетарская, д. 3</t>
  </si>
  <si>
    <t>ОГ-5.07-168/24-(0)</t>
  </si>
  <si>
    <t>Закупки для государственных и муниципальных нужд</t>
  </si>
  <si>
    <t>ОГ-5.07-120/24-(0)</t>
  </si>
  <si>
    <t>О нарушении законодательства в сфере закупок</t>
  </si>
  <si>
    <t>ОГ-5.07-197/24-(0)</t>
  </si>
  <si>
    <t>25.06.2024</t>
  </si>
  <si>
    <t>О заключении договора социального найма</t>
  </si>
  <si>
    <t>ОГ-5.07-164/24-(0)</t>
  </si>
  <si>
    <t>ОГ-5.07-38/24-(0)</t>
  </si>
  <si>
    <t>ОГ-5.07-34/24-(0)</t>
  </si>
  <si>
    <t>06.02.2024</t>
  </si>
  <si>
    <t>О предоставлении справки о том, что трудовой договор не заключался</t>
  </si>
  <si>
    <t>Предоставление жилья в собственность военнослужащим, гражданам, уволенным с военной службы, членам их семей и гражданскому персоналу Вооруженных Сил Российской Федерации, других войск и органов</t>
  </si>
  <si>
    <t>ОГ-5.07-23/24-(2)</t>
  </si>
  <si>
    <t>О предоставлении жилья брату, находящемуся в зоне СВО (Авларик Валерий Валерьевич)</t>
  </si>
  <si>
    <t>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</t>
  </si>
  <si>
    <t>ОГ-5.07-161/24-(0)</t>
  </si>
  <si>
    <t>Об улучшении жилищных условий</t>
  </si>
  <si>
    <t>Качество оказания медицинской помощи взрослым в амбулаторно-поликлинических условиях</t>
  </si>
  <si>
    <t>ОГ-5.07-142/24-(0)</t>
  </si>
  <si>
    <t>Об отсутствии медицинского оборудования в амбулатории с. Вал</t>
  </si>
  <si>
    <t>ОГ-5.07-172/24-(0)</t>
  </si>
  <si>
    <t>06.06.2024</t>
  </si>
  <si>
    <t>Об оказании единовременной материальной помощи в связи с пожаром</t>
  </si>
  <si>
    <t>ОГ-5.07-41/24-(0)</t>
  </si>
  <si>
    <t>ОГ-5.07-87/24-(1)</t>
  </si>
  <si>
    <t>О выкупе аварийного дома по адресу: с. Вал, ул. Пролетарская, д. 1,2,3</t>
  </si>
  <si>
    <t>ОГ-5.07-5/24-(1)</t>
  </si>
  <si>
    <t>ОГ-5.07-54/24-(0)</t>
  </si>
  <si>
    <t>ОГ-5.07-149/24-(0)</t>
  </si>
  <si>
    <t>О признании квартиры аварийной</t>
  </si>
  <si>
    <t>Исполнение судебных решений</t>
  </si>
  <si>
    <t>ОГ-5.07-15/24-(0)</t>
  </si>
  <si>
    <t>О переносе срока сноса жилого дома</t>
  </si>
  <si>
    <t>ОГ-5.07-133/24-(0)</t>
  </si>
  <si>
    <t>ОГ-5.07-31/24-(0)</t>
  </si>
  <si>
    <t>01.02.2024</t>
  </si>
  <si>
    <t>О выявлении самовольных построек</t>
  </si>
  <si>
    <t>ОГ-5.07-90/24-(0)</t>
  </si>
  <si>
    <t>28.03.2024</t>
  </si>
  <si>
    <t>Нарушение гидравлического режима во внутридомовой системе дома</t>
  </si>
  <si>
    <t>Иные вопросы бюджетного устройства</t>
  </si>
  <si>
    <t>ОГ-5.07-111/24-(0)</t>
  </si>
  <si>
    <t>О постройки дома после пожара</t>
  </si>
  <si>
    <t>Борьба с аварийностью. Безопасность дорожного движения</t>
  </si>
  <si>
    <t>ОГ-5.07-109/24-(0)</t>
  </si>
  <si>
    <t>О переносе столба опоры электроэнергии с проездной части дороги</t>
  </si>
  <si>
    <t>ОГ-5.07-28/24-(0)</t>
  </si>
  <si>
    <t>О включении в список граждан на переселение граждан из аварийного жилья</t>
  </si>
  <si>
    <t>ОГ-5.07-116/24-(0)</t>
  </si>
  <si>
    <t>18.04.2024</t>
  </si>
  <si>
    <t>ОГ-5.07-199/24-(0)</t>
  </si>
  <si>
    <t>О нарушении прав нанимателя жилого помещения</t>
  </si>
  <si>
    <t>ОГ-5.07-19/24-(0)</t>
  </si>
  <si>
    <t>29.01.2024</t>
  </si>
  <si>
    <t>О создании комиссии по признанию дома аварийным</t>
  </si>
  <si>
    <t>ОГ-5.07-86/24-(0)</t>
  </si>
  <si>
    <t>О продлении договора социального найма</t>
  </si>
  <si>
    <t>ОГ-5.07-13/24-(0)</t>
  </si>
  <si>
    <t>Об увеличении срока переезда</t>
  </si>
  <si>
    <t>Строительство и реконструкция дорог</t>
  </si>
  <si>
    <t>ОГ-5.07-107/24-(0)</t>
  </si>
  <si>
    <t>12.04.2024</t>
  </si>
  <si>
    <t>Об отсыпке дороги</t>
  </si>
  <si>
    <t>ОГ-5.07-44/24-(0)</t>
  </si>
  <si>
    <t>Подключение индивидуальных жилых домов к централизованным сетям водо-, тепло - газо-, электроснабжения и водоотведения</t>
  </si>
  <si>
    <t>ОГ-5.07-166/24-(0)</t>
  </si>
  <si>
    <t>О водоснабжении по ул. Мостовая</t>
  </si>
  <si>
    <t>ОГ-5.07-37/24-(0)</t>
  </si>
  <si>
    <t>О выдаче акта обследования МКД</t>
  </si>
  <si>
    <t>ОГ-5.07-129/24-(0)</t>
  </si>
  <si>
    <t>ОГ-5.07-20/24-(1)</t>
  </si>
  <si>
    <t>ОГ-5.07-145/24-(0)</t>
  </si>
  <si>
    <t>О Сроках проведения капитального ремонта МКД</t>
  </si>
  <si>
    <t>Деятельность в сфере строительства. Сооружение зданий, объектов капитального строительства</t>
  </si>
  <si>
    <t>ОГ-5.07-125/24-(0)</t>
  </si>
  <si>
    <t>27.04.2024</t>
  </si>
  <si>
    <t>О строительстве арт-творческой дачи</t>
  </si>
  <si>
    <t>ОГ-5.07-95/24-(0)</t>
  </si>
  <si>
    <t>03.04.2024</t>
  </si>
  <si>
    <t>О задержке компенсационной выплаты за аварийное жилье</t>
  </si>
  <si>
    <t>ОГ-5.07-43/24-(0)</t>
  </si>
  <si>
    <t>ОГ-5.07-117/24-(0)</t>
  </si>
  <si>
    <t>О дефекте дорожного полотна на придомовой территории</t>
  </si>
  <si>
    <t>ОГ-5.07-75/24-(0)</t>
  </si>
  <si>
    <t>ОГ-5.07-51/24-(0)</t>
  </si>
  <si>
    <t>О выделении жилья по социальному найму</t>
  </si>
  <si>
    <t>ОГ-5.07-163/24-(0)</t>
  </si>
  <si>
    <t>ОГ-5.07-160/24-(0)</t>
  </si>
  <si>
    <t>О признании утратившим силу постановления мэра</t>
  </si>
  <si>
    <t>Обращение имущества в государственную или муниципальную собственность и распоряжение им</t>
  </si>
  <si>
    <t>ОГ-5.07-29/24-(1)</t>
  </si>
  <si>
    <t>22.05.2024</t>
  </si>
  <si>
    <t>О выкупе колодца</t>
  </si>
  <si>
    <t>ОГ-5.07-42/24-(0)</t>
  </si>
  <si>
    <t>Оплата жилищно-коммунальных услуг (ЖКХ), взносов в Фонд капитального ремонта</t>
  </si>
  <si>
    <t>ОГ-5.07-1/24-(0)</t>
  </si>
  <si>
    <t>15.01.2024</t>
  </si>
  <si>
    <t>Коммунальные платежи</t>
  </si>
  <si>
    <t>ОГ-5.07-83/24-(0)</t>
  </si>
  <si>
    <t>ОГ-5.07-132/24-(0)</t>
  </si>
  <si>
    <t>ОГ-5.07-174/24-(0)</t>
  </si>
  <si>
    <t>11.06.2024</t>
  </si>
  <si>
    <t>ОГ-5.07-58/24-(0)</t>
  </si>
  <si>
    <t>ОГ-5.07-28/24-(1)</t>
  </si>
  <si>
    <t>О предоставлении постановления о признании МКД аварийным</t>
  </si>
  <si>
    <t>ОГ-5.07-151/24-(0)</t>
  </si>
  <si>
    <t>Об обмене жилого помещения</t>
  </si>
  <si>
    <t>Благоустройство и ремонт подъездных дорог, в том числе тротуаров</t>
  </si>
  <si>
    <t>ОГ-5.07-139/24-(0)</t>
  </si>
  <si>
    <t>О благоустройстве дороги</t>
  </si>
  <si>
    <t>ОГ-5.07-92/24-(1)</t>
  </si>
  <si>
    <t>О расширении привокзальной площади</t>
  </si>
  <si>
    <t>ОГ-5.07-46/24-(0)</t>
  </si>
  <si>
    <t>О просьбе утрать забор с территории дома 5 по ул. Первомайской</t>
  </si>
  <si>
    <t>ОГ-5.07-104/24-(0)</t>
  </si>
  <si>
    <t>ОГ-5.07-36/24-(0)</t>
  </si>
  <si>
    <t>О необходимости проведения ремонта дверных коробок</t>
  </si>
  <si>
    <t>ОГ-5.07-184/24-(0)</t>
  </si>
  <si>
    <t>О спиле деревьев</t>
  </si>
  <si>
    <t>ОГ-5.07-5/24-(0)</t>
  </si>
  <si>
    <t>ОГ-5.07-20/24-(0)</t>
  </si>
  <si>
    <t>ОГ-5.07-77/24-(4)</t>
  </si>
  <si>
    <t>О предоставлении постановления</t>
  </si>
  <si>
    <t>ОГ-5.07-20/24-(2)</t>
  </si>
  <si>
    <t>14.05.2024</t>
  </si>
  <si>
    <t>ОГ-5.07-56/24-(1)</t>
  </si>
  <si>
    <t>1. О создании МВК для признания дома аварийным. 2. О документах, необходимых для признания дома аварийным и подлежащим сносу. 3.1. О создании МВК для признания дома аварийным. 2. О документах, необходимых для признания дома аварийным и подлежащим сносу.</t>
  </si>
  <si>
    <t>ОГ-5.07-113/24-(0)</t>
  </si>
  <si>
    <t>О жилищном вопросе (многодетный отец)</t>
  </si>
  <si>
    <t>ОГ-5.07-137/24-(0)</t>
  </si>
  <si>
    <t>Об уточнении границ участка</t>
  </si>
  <si>
    <t>Реклама (за исключением рекламы в СМИ)</t>
  </si>
  <si>
    <t>ОГ-5.07-110/24-(0)</t>
  </si>
  <si>
    <t>О внесении изменений в схему размещения рекламных конструкций</t>
  </si>
  <si>
    <t>ОГ-5.07-171/24-(0)</t>
  </si>
  <si>
    <t>О предоставлении земельного участка</t>
  </si>
  <si>
    <t>Увольнение и восстановление на работе (кроме обжалования решений судов)</t>
  </si>
  <si>
    <t>ОГ-5.07-194/24-(0)</t>
  </si>
  <si>
    <t>О нарушении Трудового Кодекса РФ.</t>
  </si>
  <si>
    <t>ОГ-5.07-182/24-(0)</t>
  </si>
  <si>
    <t>ОГ-5.07-57/24-(1)</t>
  </si>
  <si>
    <t>ОГ-5.07-154/24-(0)</t>
  </si>
  <si>
    <t>23.05.2024</t>
  </si>
  <si>
    <t>ОГ-5.07-141/24-(0)</t>
  </si>
  <si>
    <t>13.05.2024</t>
  </si>
  <si>
    <t>О предоставлении информации по переселению из ветхого жилья</t>
  </si>
  <si>
    <t>ОГ-5.07-50/24-(1)</t>
  </si>
  <si>
    <t>О предоставлении информации о ветхом жилье</t>
  </si>
  <si>
    <t>ОГ-5.07-72/24-(0)</t>
  </si>
  <si>
    <t>О включении улицы 25 июня на содержание организацией МУП "УОН"</t>
  </si>
  <si>
    <t>ОГ-5.07-85/24-(0)</t>
  </si>
  <si>
    <t>ОГ-5.07-155/24-(0)</t>
  </si>
  <si>
    <t>24.05.2024</t>
  </si>
  <si>
    <t>О ремонте дороги</t>
  </si>
  <si>
    <t>ОГ-5.07-152/24-(1)</t>
  </si>
  <si>
    <t>О демонтаж старого опорного столба линии электропередач</t>
  </si>
  <si>
    <t>ОГ-5.07-91/24-(0)</t>
  </si>
  <si>
    <t>29.03.2024</t>
  </si>
  <si>
    <t>1. Об отсутствии асфальтового покрытия на участке дороги. 2. Об отсутствии уличного освещения. 3. Об отсутствии дорожного знака (поворот). 4. О наименовании жилого района</t>
  </si>
  <si>
    <t>ОГ-5.07-150/24-(0)</t>
  </si>
  <si>
    <t>21.05.2024</t>
  </si>
  <si>
    <t>ОГ-5.07-153/24-(0)</t>
  </si>
  <si>
    <t>О подтверждении статуса МКД</t>
  </si>
  <si>
    <t>ОГ-5.07-93/24-(0)</t>
  </si>
  <si>
    <t>ОГ-5.07-77/24-(1)</t>
  </si>
  <si>
    <t>О предоставлении копии постановления администрации</t>
  </si>
  <si>
    <t>ОГ-5.07-152/24-(0)</t>
  </si>
  <si>
    <t>Об обустройстве мусорного контейнера</t>
  </si>
  <si>
    <t>ОГ-5.07-127/24-(0)</t>
  </si>
  <si>
    <t>О предоставлении документов на приватизацию жилого помещения</t>
  </si>
  <si>
    <t>ОГ-5.07-140/24-(0)</t>
  </si>
  <si>
    <t>08.05.2024</t>
  </si>
  <si>
    <t>ОГ-5.07-136/24-(0)</t>
  </si>
  <si>
    <t>ОГ-5.07-147/24-(0)</t>
  </si>
  <si>
    <t>Об уточнении границ земельного участка</t>
  </si>
  <si>
    <t>ОГ-5.07-68/24-(0)</t>
  </si>
  <si>
    <t>ОГ-5.07-78/24-(0)</t>
  </si>
  <si>
    <t>25.03.2024</t>
  </si>
  <si>
    <t>О перебоях в электроснабжении</t>
  </si>
  <si>
    <t>ОГ-5.07-77/24-(3)</t>
  </si>
  <si>
    <t>Предоставление жилого помещения по договору коммерческого найма</t>
  </si>
  <si>
    <t>ОГ-5.07-66/24-(1)</t>
  </si>
  <si>
    <t>О заключении договора найма жилого помещения</t>
  </si>
  <si>
    <t>порядок подтверждения трудового стажа для назначения пенсий</t>
  </si>
  <si>
    <t>ОГ-5.07-191/24-(0)</t>
  </si>
  <si>
    <t>О подтверждении трудового стажа</t>
  </si>
  <si>
    <t>ОГ-5.07-80/24-(0)</t>
  </si>
  <si>
    <t>Служебные жилые помещения</t>
  </si>
  <si>
    <t>ОГ-5.07-189/24-(0)</t>
  </si>
  <si>
    <t>О передаче в собственность жилого помещения</t>
  </si>
  <si>
    <t>ОГ-5.07-187/24-(0)</t>
  </si>
  <si>
    <t>О предоставлении жилья и зачисления ребенка в школу, КМНС</t>
  </si>
  <si>
    <t>ОГ-5.07-23/24-(0)</t>
  </si>
  <si>
    <t>Приборы учета коммунальных ресурсов в жилищном фонде (в том числе на общедомовые нужды)</t>
  </si>
  <si>
    <t>ОГ-5.07-173/24-(0)</t>
  </si>
  <si>
    <t>10.06.2024</t>
  </si>
  <si>
    <t>Об установке приборов учета воды</t>
  </si>
  <si>
    <t>ОГ-5.07-88/24-(0)</t>
  </si>
  <si>
    <t>27.03.2024</t>
  </si>
  <si>
    <t>Об устранении ямы внутри остановочного павильона</t>
  </si>
  <si>
    <t>ОГ-5.07-8/24-(1)</t>
  </si>
  <si>
    <t>ОГ-5.07-63/24-(0)</t>
  </si>
  <si>
    <t>04.03.2024</t>
  </si>
  <si>
    <t>О предварительном согласовании предоставления ЗУ для ИЖС</t>
  </si>
  <si>
    <t>ОГ-5.07-62/24-(0)</t>
  </si>
  <si>
    <t>01.03.2024</t>
  </si>
  <si>
    <t>О переселении в освободившуюся квартиру 2</t>
  </si>
  <si>
    <t>ОГ-5.07-158/24-(0)</t>
  </si>
  <si>
    <t>О предоставлении квартиры</t>
  </si>
  <si>
    <t>ОГ-5.07-124/24-(0)</t>
  </si>
  <si>
    <t>26.04.2024</t>
  </si>
  <si>
    <t>О ремонте угла дома многоквартирного дома</t>
  </si>
  <si>
    <t>ОГ-5.07-45/24-(0)</t>
  </si>
  <si>
    <t>ОГ-5.07-186/24-(0)</t>
  </si>
  <si>
    <t>О сносе дома</t>
  </si>
  <si>
    <t>ОГ-5.07-79/24-(0)</t>
  </si>
  <si>
    <t>О реконструкции системы вентиляции</t>
  </si>
  <si>
    <t>ОГ-5.07-91/24-(1)</t>
  </si>
  <si>
    <t>Об отсутствии дренажных труб для отвода воды на проезжей части дороги</t>
  </si>
  <si>
    <t>ОГ-5.07-32/24-(0)</t>
  </si>
  <si>
    <t>05.02.2024</t>
  </si>
  <si>
    <t>Об обеспечении безопасности проживающих в расселенном доме</t>
  </si>
  <si>
    <t>ОГ-5.07-108/24-(0)</t>
  </si>
  <si>
    <t>О жалобах на соседей</t>
  </si>
  <si>
    <t>ОГ-5.07-195/24-(0)</t>
  </si>
  <si>
    <t>Жилищный вопрос</t>
  </si>
  <si>
    <t>ОГ-5.07-157/24-(0)</t>
  </si>
  <si>
    <t>О предоставлении жилого помещения в связи с пожаром</t>
  </si>
  <si>
    <t>ОГ-5.07-89/24-(0)</t>
  </si>
  <si>
    <t>ОГ-5.07-175/24-(0)</t>
  </si>
  <si>
    <t>ОГ-5.07-135/24-(0)</t>
  </si>
  <si>
    <t>О предоставлении жилья многодетной семье</t>
  </si>
  <si>
    <t>ОГ-5.07-65/24-(0)</t>
  </si>
  <si>
    <t>07.03.2024</t>
  </si>
  <si>
    <t>О включении дома в список ветхого и аварийного жилья для переселение</t>
  </si>
  <si>
    <t>ОГ-5.07-144/24-(0)</t>
  </si>
  <si>
    <t>О предоставлении информации о порядке расселения аварийного жилья</t>
  </si>
  <si>
    <t>ОГ-5.07-14/24-(0)</t>
  </si>
  <si>
    <t>ОГ-5.07-47/24-(0)</t>
  </si>
  <si>
    <t>ОГ-5.07-176/24-(0)</t>
  </si>
  <si>
    <t>О внеочередном предоставлении жилья</t>
  </si>
  <si>
    <t>ОГ-5.07-55/24-(0)</t>
  </si>
  <si>
    <t>ОГ-5.07-112/24-(0)</t>
  </si>
  <si>
    <t>О предоставлении жилплощади по соц. найму</t>
  </si>
  <si>
    <t>ОГ-5.07-49/24-(1)</t>
  </si>
  <si>
    <t>ОГ-5.07-94/24-(0)</t>
  </si>
  <si>
    <t>Об аварийности опоры линии электропередач</t>
  </si>
  <si>
    <t>ОГ-5.07-26/24-(1)</t>
  </si>
  <si>
    <t>О плохой работе вентиляции</t>
  </si>
  <si>
    <t>Правила пользования жилыми помещениями (перепланировки, реконструкции, переоборудование, использование не по назначению)</t>
  </si>
  <si>
    <t>ОГ-5.07-26/24-(0)</t>
  </si>
  <si>
    <t>О предоставлении жилья брату, находящемуся в зоне СВО</t>
  </si>
  <si>
    <t xml:space="preserve">О предоставлении жилья брату, находящемуся в зоне СВО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</si>
</sst>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5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2" borderId="0" xfId="3" applyFont="1" applyFill="1" applyAlignment="1">
      <alignment horizontal="center" vertical="center"/>
    </xf>
    <xf numFmtId="0" fontId="5" fillId="0" borderId="0" xfId="0" applyFont="1"/>
    <xf numFmtId="0" fontId="0" fillId="0" borderId="0" xfId="0" applyAlignment="1">
      <alignment wrapText="1"/>
    </xf>
  </cellXfs>
  <cellStyles count="4">
    <cellStyle name="60% — акцент1" xfId="3" builtinId="32"/>
    <cellStyle name="Обычный" xfId="0" builtinId="0"/>
    <cellStyle name="Обычный 2" xfId="1"/>
    <cellStyle name="Обычный 3" xfId="2"/>
  </cellStyles>
  <dxfs count="6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Таблица1" displayName="Таблица1" ref="A1:D242" totalsRowShown="0" headerRowDxfId="1" dataDxfId="0">
  <autoFilter ref="A1:D242"/>
  <tableColumns count="4">
    <tableColumn id="1" name="Тематика" dataDxfId="5"/>
    <tableColumn id="2" name="Рег №" dataDxfId="4"/>
    <tableColumn id="3" name="Дата рег" dataDxfId="3"/>
    <tableColumn id="4" name="Заголовок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zoomScale="130" zoomScaleNormal="130" workbookViewId="0">
      <selection activeCell="A237" sqref="A237:XFD241"/>
    </sheetView>
  </sheetViews>
  <sheetFormatPr defaultRowHeight="15" x14ac:dyDescent="0.25"/>
  <cols>
    <col min="1" max="1" width="37.5703125" style="7" customWidth="1"/>
    <col min="2" max="2" width="29.140625" style="7" customWidth="1"/>
    <col min="3" max="3" width="31.28515625" style="7" customWidth="1"/>
    <col min="4" max="4" width="50" style="7" customWidth="1"/>
  </cols>
  <sheetData>
    <row r="1" spans="1:4" x14ac:dyDescent="0.25">
      <c r="A1" s="7" t="s">
        <v>5</v>
      </c>
      <c r="B1" s="7" t="s">
        <v>8</v>
      </c>
      <c r="C1" s="7" t="s">
        <v>7</v>
      </c>
      <c r="D1" s="7" t="s">
        <v>9</v>
      </c>
    </row>
    <row r="2" spans="1:4" x14ac:dyDescent="0.25">
      <c r="A2" s="7" t="s">
        <v>167</v>
      </c>
      <c r="B2" s="7" t="s">
        <v>168</v>
      </c>
      <c r="C2" s="7" t="s">
        <v>169</v>
      </c>
      <c r="D2" s="7" t="s">
        <v>17</v>
      </c>
    </row>
    <row r="3" spans="1:4" ht="30" x14ac:dyDescent="0.25">
      <c r="A3" s="7" t="s">
        <v>414</v>
      </c>
      <c r="B3" s="7" t="s">
        <v>415</v>
      </c>
      <c r="C3" s="7" t="s">
        <v>83</v>
      </c>
      <c r="D3" s="7" t="s">
        <v>416</v>
      </c>
    </row>
    <row r="4" spans="1:4" ht="30" x14ac:dyDescent="0.25">
      <c r="A4" s="7" t="s">
        <v>350</v>
      </c>
      <c r="B4" s="7" t="s">
        <v>351</v>
      </c>
      <c r="C4" s="7" t="s">
        <v>72</v>
      </c>
      <c r="D4" s="7" t="s">
        <v>352</v>
      </c>
    </row>
    <row r="5" spans="1:4" ht="30" x14ac:dyDescent="0.25">
      <c r="A5" s="7" t="s">
        <v>14</v>
      </c>
      <c r="B5" s="7" t="s">
        <v>15</v>
      </c>
      <c r="C5" s="7" t="s">
        <v>16</v>
      </c>
      <c r="D5" s="7" t="s">
        <v>17</v>
      </c>
    </row>
    <row r="6" spans="1:4" ht="30" x14ac:dyDescent="0.25">
      <c r="A6" s="7" t="s">
        <v>14</v>
      </c>
      <c r="B6" s="7" t="s">
        <v>94</v>
      </c>
      <c r="C6" s="7" t="s">
        <v>65</v>
      </c>
      <c r="D6" s="7" t="s">
        <v>95</v>
      </c>
    </row>
    <row r="7" spans="1:4" ht="30" x14ac:dyDescent="0.25">
      <c r="A7" s="7" t="s">
        <v>14</v>
      </c>
      <c r="B7" s="7" t="s">
        <v>96</v>
      </c>
      <c r="C7" s="7" t="s">
        <v>97</v>
      </c>
      <c r="D7" s="7" t="s">
        <v>17</v>
      </c>
    </row>
    <row r="8" spans="1:4" ht="30" x14ac:dyDescent="0.25">
      <c r="A8" s="7" t="s">
        <v>14</v>
      </c>
      <c r="B8" s="7" t="s">
        <v>163</v>
      </c>
      <c r="C8" s="7" t="s">
        <v>28</v>
      </c>
      <c r="D8" s="7" t="s">
        <v>17</v>
      </c>
    </row>
    <row r="9" spans="1:4" ht="30" x14ac:dyDescent="0.25">
      <c r="A9" s="7" t="s">
        <v>14</v>
      </c>
      <c r="B9" s="7" t="s">
        <v>166</v>
      </c>
      <c r="C9" s="7" t="s">
        <v>65</v>
      </c>
      <c r="D9" s="7" t="s">
        <v>95</v>
      </c>
    </row>
    <row r="10" spans="1:4" ht="30" x14ac:dyDescent="0.25">
      <c r="A10" s="7" t="s">
        <v>14</v>
      </c>
      <c r="B10" s="7" t="s">
        <v>210</v>
      </c>
      <c r="C10" s="7" t="s">
        <v>76</v>
      </c>
      <c r="D10" s="7" t="s">
        <v>17</v>
      </c>
    </row>
    <row r="11" spans="1:4" ht="30" x14ac:dyDescent="0.25">
      <c r="A11" s="7" t="s">
        <v>14</v>
      </c>
      <c r="B11" s="7" t="s">
        <v>220</v>
      </c>
      <c r="C11" s="7" t="s">
        <v>114</v>
      </c>
      <c r="D11" s="7" t="s">
        <v>17</v>
      </c>
    </row>
    <row r="12" spans="1:4" ht="30" x14ac:dyDescent="0.25">
      <c r="A12" s="7" t="s">
        <v>14</v>
      </c>
      <c r="B12" s="7" t="s">
        <v>333</v>
      </c>
      <c r="C12" s="7" t="s">
        <v>16</v>
      </c>
      <c r="D12" s="7" t="s">
        <v>17</v>
      </c>
    </row>
    <row r="13" spans="1:4" ht="30" x14ac:dyDescent="0.25">
      <c r="A13" s="7" t="s">
        <v>14</v>
      </c>
      <c r="B13" s="7" t="s">
        <v>334</v>
      </c>
      <c r="C13" s="7" t="s">
        <v>97</v>
      </c>
      <c r="D13" s="7" t="s">
        <v>17</v>
      </c>
    </row>
    <row r="14" spans="1:4" ht="30" x14ac:dyDescent="0.25">
      <c r="A14" s="7" t="s">
        <v>14</v>
      </c>
      <c r="B14" s="7" t="s">
        <v>370</v>
      </c>
      <c r="C14" s="7" t="s">
        <v>28</v>
      </c>
      <c r="D14" s="7" t="s">
        <v>17</v>
      </c>
    </row>
    <row r="15" spans="1:4" ht="30" x14ac:dyDescent="0.25">
      <c r="A15" s="7" t="s">
        <v>14</v>
      </c>
      <c r="B15" s="7" t="s">
        <v>387</v>
      </c>
      <c r="C15" s="7" t="s">
        <v>28</v>
      </c>
      <c r="D15" s="7" t="s">
        <v>17</v>
      </c>
    </row>
    <row r="16" spans="1:4" ht="30" x14ac:dyDescent="0.25">
      <c r="A16" s="7" t="s">
        <v>14</v>
      </c>
      <c r="B16" s="7" t="s">
        <v>406</v>
      </c>
      <c r="C16" s="7" t="s">
        <v>83</v>
      </c>
      <c r="D16" s="7" t="s">
        <v>17</v>
      </c>
    </row>
    <row r="17" spans="1:4" ht="30" x14ac:dyDescent="0.25">
      <c r="A17" s="7" t="s">
        <v>14</v>
      </c>
      <c r="B17" s="7" t="s">
        <v>409</v>
      </c>
      <c r="C17" s="7" t="s">
        <v>65</v>
      </c>
      <c r="D17" s="7" t="s">
        <v>95</v>
      </c>
    </row>
    <row r="18" spans="1:4" ht="30" x14ac:dyDescent="0.25">
      <c r="A18" s="7" t="s">
        <v>14</v>
      </c>
      <c r="B18" s="7" t="s">
        <v>448</v>
      </c>
      <c r="C18" s="7" t="s">
        <v>449</v>
      </c>
      <c r="D18" s="7" t="s">
        <v>17</v>
      </c>
    </row>
    <row r="19" spans="1:4" ht="30" x14ac:dyDescent="0.25">
      <c r="A19" s="7" t="s">
        <v>14</v>
      </c>
      <c r="B19" s="7" t="s">
        <v>466</v>
      </c>
      <c r="C19" s="7" t="s">
        <v>467</v>
      </c>
      <c r="D19" s="7" t="s">
        <v>17</v>
      </c>
    </row>
    <row r="20" spans="1:4" ht="30" x14ac:dyDescent="0.25">
      <c r="A20" s="7" t="s">
        <v>14</v>
      </c>
      <c r="B20" s="7" t="s">
        <v>477</v>
      </c>
      <c r="C20" s="7" t="s">
        <v>478</v>
      </c>
      <c r="D20" s="7" t="s">
        <v>17</v>
      </c>
    </row>
    <row r="21" spans="1:4" ht="30" x14ac:dyDescent="0.25">
      <c r="A21" s="7" t="s">
        <v>14</v>
      </c>
      <c r="B21" s="7" t="s">
        <v>479</v>
      </c>
      <c r="C21" s="7" t="s">
        <v>83</v>
      </c>
      <c r="D21" s="7" t="s">
        <v>17</v>
      </c>
    </row>
    <row r="22" spans="1:4" ht="30" x14ac:dyDescent="0.25">
      <c r="A22" s="7" t="s">
        <v>14</v>
      </c>
      <c r="B22" s="7" t="s">
        <v>493</v>
      </c>
      <c r="C22" s="7" t="s">
        <v>46</v>
      </c>
      <c r="D22" s="7" t="s">
        <v>17</v>
      </c>
    </row>
    <row r="23" spans="1:4" ht="30" x14ac:dyDescent="0.25">
      <c r="A23" s="7" t="s">
        <v>14</v>
      </c>
      <c r="B23" s="7" t="s">
        <v>514</v>
      </c>
      <c r="C23" s="7" t="s">
        <v>278</v>
      </c>
      <c r="D23" s="7" t="s">
        <v>515</v>
      </c>
    </row>
    <row r="24" spans="1:4" ht="30" x14ac:dyDescent="0.25">
      <c r="A24" s="7" t="s">
        <v>14</v>
      </c>
      <c r="B24" s="7" t="s">
        <v>519</v>
      </c>
      <c r="C24" s="7" t="s">
        <v>28</v>
      </c>
      <c r="D24" s="7" t="s">
        <v>17</v>
      </c>
    </row>
    <row r="25" spans="1:4" ht="30" x14ac:dyDescent="0.25">
      <c r="A25" s="7" t="s">
        <v>14</v>
      </c>
      <c r="B25" s="7" t="s">
        <v>537</v>
      </c>
      <c r="C25" s="7" t="s">
        <v>83</v>
      </c>
      <c r="D25" s="7" t="s">
        <v>538</v>
      </c>
    </row>
    <row r="26" spans="1:4" ht="30" x14ac:dyDescent="0.25">
      <c r="A26" s="7" t="s">
        <v>14</v>
      </c>
      <c r="B26" s="7" t="s">
        <v>546</v>
      </c>
      <c r="C26" s="7" t="s">
        <v>173</v>
      </c>
      <c r="D26" s="7" t="s">
        <v>547</v>
      </c>
    </row>
    <row r="27" spans="1:4" ht="30" x14ac:dyDescent="0.25">
      <c r="A27" s="7" t="s">
        <v>14</v>
      </c>
      <c r="B27" s="7" t="s">
        <v>548</v>
      </c>
      <c r="C27" s="7" t="s">
        <v>97</v>
      </c>
      <c r="D27" s="7" t="s">
        <v>17</v>
      </c>
    </row>
    <row r="28" spans="1:4" ht="30" x14ac:dyDescent="0.25">
      <c r="A28" s="7" t="s">
        <v>116</v>
      </c>
      <c r="B28" s="7" t="s">
        <v>117</v>
      </c>
      <c r="C28" s="7" t="s">
        <v>105</v>
      </c>
      <c r="D28" s="7" t="s">
        <v>118</v>
      </c>
    </row>
    <row r="29" spans="1:4" ht="45" x14ac:dyDescent="0.25">
      <c r="A29" s="7" t="s">
        <v>26</v>
      </c>
      <c r="B29" s="7" t="s">
        <v>27</v>
      </c>
      <c r="C29" s="7" t="s">
        <v>28</v>
      </c>
      <c r="D29" s="7" t="s">
        <v>29</v>
      </c>
    </row>
    <row r="30" spans="1:4" ht="45" x14ac:dyDescent="0.25">
      <c r="A30" s="7" t="s">
        <v>26</v>
      </c>
      <c r="B30" s="7" t="s">
        <v>85</v>
      </c>
      <c r="C30" s="7" t="s">
        <v>86</v>
      </c>
      <c r="D30" s="7" t="s">
        <v>87</v>
      </c>
    </row>
    <row r="31" spans="1:4" ht="45" x14ac:dyDescent="0.25">
      <c r="A31" s="7" t="s">
        <v>26</v>
      </c>
      <c r="B31" s="7" t="s">
        <v>218</v>
      </c>
      <c r="C31" s="7" t="s">
        <v>46</v>
      </c>
      <c r="D31" s="7" t="s">
        <v>219</v>
      </c>
    </row>
    <row r="32" spans="1:4" ht="45" x14ac:dyDescent="0.25">
      <c r="A32" s="7" t="s">
        <v>26</v>
      </c>
      <c r="B32" s="7" t="s">
        <v>287</v>
      </c>
      <c r="C32" s="7" t="s">
        <v>192</v>
      </c>
      <c r="D32" s="7" t="s">
        <v>288</v>
      </c>
    </row>
    <row r="33" spans="1:4" ht="45" x14ac:dyDescent="0.25">
      <c r="A33" s="7" t="s">
        <v>26</v>
      </c>
      <c r="B33" s="7" t="s">
        <v>296</v>
      </c>
      <c r="C33" s="7" t="s">
        <v>258</v>
      </c>
      <c r="D33" s="7" t="s">
        <v>297</v>
      </c>
    </row>
    <row r="34" spans="1:4" ht="45" x14ac:dyDescent="0.25">
      <c r="A34" s="7" t="s">
        <v>26</v>
      </c>
      <c r="B34" s="7" t="s">
        <v>314</v>
      </c>
      <c r="C34" s="7" t="s">
        <v>28</v>
      </c>
      <c r="D34" s="7" t="s">
        <v>204</v>
      </c>
    </row>
    <row r="35" spans="1:4" ht="45" x14ac:dyDescent="0.25">
      <c r="A35" s="7" t="s">
        <v>26</v>
      </c>
      <c r="B35" s="7" t="s">
        <v>482</v>
      </c>
      <c r="C35" s="7" t="s">
        <v>192</v>
      </c>
      <c r="D35" s="7" t="s">
        <v>87</v>
      </c>
    </row>
    <row r="36" spans="1:4" ht="45" x14ac:dyDescent="0.25">
      <c r="A36" s="7" t="s">
        <v>26</v>
      </c>
      <c r="B36" s="7" t="s">
        <v>508</v>
      </c>
      <c r="C36" s="7" t="s">
        <v>509</v>
      </c>
      <c r="D36" s="7" t="s">
        <v>510</v>
      </c>
    </row>
    <row r="37" spans="1:4" x14ac:dyDescent="0.25">
      <c r="A37" s="7" t="s">
        <v>67</v>
      </c>
      <c r="B37" s="7" t="s">
        <v>68</v>
      </c>
      <c r="C37" s="7" t="s">
        <v>69</v>
      </c>
      <c r="D37" s="7" t="s">
        <v>70</v>
      </c>
    </row>
    <row r="38" spans="1:4" x14ac:dyDescent="0.25">
      <c r="A38" s="7" t="s">
        <v>67</v>
      </c>
      <c r="B38" s="7" t="s">
        <v>529</v>
      </c>
      <c r="C38" s="7" t="s">
        <v>72</v>
      </c>
      <c r="D38" s="7" t="s">
        <v>530</v>
      </c>
    </row>
    <row r="39" spans="1:4" ht="45" x14ac:dyDescent="0.25">
      <c r="A39" s="7" t="s">
        <v>293</v>
      </c>
      <c r="B39" s="7" t="s">
        <v>294</v>
      </c>
      <c r="C39" s="7" t="s">
        <v>36</v>
      </c>
      <c r="D39" s="7" t="s">
        <v>295</v>
      </c>
    </row>
    <row r="40" spans="1:4" ht="45" x14ac:dyDescent="0.25">
      <c r="A40" s="7" t="s">
        <v>180</v>
      </c>
      <c r="B40" s="7" t="s">
        <v>181</v>
      </c>
      <c r="C40" s="7" t="s">
        <v>182</v>
      </c>
      <c r="D40" s="7" t="s">
        <v>183</v>
      </c>
    </row>
    <row r="41" spans="1:4" ht="45" x14ac:dyDescent="0.25">
      <c r="A41" s="7" t="s">
        <v>180</v>
      </c>
      <c r="B41" s="7" t="s">
        <v>249</v>
      </c>
      <c r="C41" s="7" t="s">
        <v>36</v>
      </c>
      <c r="D41" s="7" t="s">
        <v>250</v>
      </c>
    </row>
    <row r="42" spans="1:4" ht="90" x14ac:dyDescent="0.25">
      <c r="A42" s="7" t="s">
        <v>254</v>
      </c>
      <c r="B42" s="7" t="s">
        <v>255</v>
      </c>
      <c r="C42" s="7" t="s">
        <v>188</v>
      </c>
      <c r="D42" s="7" t="s">
        <v>256</v>
      </c>
    </row>
    <row r="43" spans="1:4" ht="90" x14ac:dyDescent="0.25">
      <c r="A43" s="7" t="s">
        <v>254</v>
      </c>
      <c r="B43" s="7" t="s">
        <v>436</v>
      </c>
      <c r="C43" s="7" t="s">
        <v>83</v>
      </c>
      <c r="D43" s="7" t="s">
        <v>437</v>
      </c>
    </row>
    <row r="44" spans="1:4" ht="90" x14ac:dyDescent="0.25">
      <c r="A44" s="7" t="s">
        <v>254</v>
      </c>
      <c r="B44" s="7" t="s">
        <v>480</v>
      </c>
      <c r="C44" s="7" t="s">
        <v>76</v>
      </c>
      <c r="D44" s="7" t="s">
        <v>481</v>
      </c>
    </row>
    <row r="45" spans="1:4" ht="45" x14ac:dyDescent="0.25">
      <c r="A45" s="7" t="s">
        <v>380</v>
      </c>
      <c r="B45" s="7" t="s">
        <v>381</v>
      </c>
      <c r="C45" s="7" t="s">
        <v>382</v>
      </c>
      <c r="D45" s="7" t="s">
        <v>383</v>
      </c>
    </row>
    <row r="46" spans="1:4" x14ac:dyDescent="0.25">
      <c r="A46" s="7" t="s">
        <v>119</v>
      </c>
      <c r="B46" s="7" t="s">
        <v>120</v>
      </c>
      <c r="C46" s="7" t="s">
        <v>121</v>
      </c>
      <c r="D46" s="7" t="s">
        <v>122</v>
      </c>
    </row>
    <row r="47" spans="1:4" x14ac:dyDescent="0.25">
      <c r="A47" s="7" t="s">
        <v>119</v>
      </c>
      <c r="B47" s="7" t="s">
        <v>251</v>
      </c>
      <c r="C47" s="7" t="s">
        <v>158</v>
      </c>
      <c r="D47" s="7" t="s">
        <v>252</v>
      </c>
    </row>
    <row r="48" spans="1:4" ht="30" x14ac:dyDescent="0.25">
      <c r="A48" s="7" t="s">
        <v>119</v>
      </c>
      <c r="B48" s="7" t="s">
        <v>261</v>
      </c>
      <c r="C48" s="7" t="s">
        <v>89</v>
      </c>
      <c r="D48" s="7" t="s">
        <v>262</v>
      </c>
    </row>
    <row r="49" spans="1:4" ht="30" x14ac:dyDescent="0.25">
      <c r="A49" s="7" t="s">
        <v>119</v>
      </c>
      <c r="B49" s="7" t="s">
        <v>384</v>
      </c>
      <c r="C49" s="7" t="s">
        <v>385</v>
      </c>
      <c r="D49" s="7" t="s">
        <v>386</v>
      </c>
    </row>
    <row r="50" spans="1:4" x14ac:dyDescent="0.25">
      <c r="A50" s="7" t="s">
        <v>119</v>
      </c>
      <c r="B50" s="7" t="s">
        <v>434</v>
      </c>
      <c r="C50" s="7" t="s">
        <v>72</v>
      </c>
      <c r="D50" s="7" t="s">
        <v>435</v>
      </c>
    </row>
    <row r="51" spans="1:4" x14ac:dyDescent="0.25">
      <c r="A51" s="7" t="s">
        <v>119</v>
      </c>
      <c r="B51" s="7" t="s">
        <v>531</v>
      </c>
      <c r="C51" s="7" t="s">
        <v>105</v>
      </c>
      <c r="D51" s="7" t="s">
        <v>532</v>
      </c>
    </row>
    <row r="52" spans="1:4" ht="30" x14ac:dyDescent="0.25">
      <c r="A52" s="7" t="s">
        <v>48</v>
      </c>
      <c r="B52" s="7" t="s">
        <v>49</v>
      </c>
      <c r="C52" s="7" t="s">
        <v>46</v>
      </c>
      <c r="D52" s="7" t="s">
        <v>50</v>
      </c>
    </row>
    <row r="53" spans="1:4" ht="30" x14ac:dyDescent="0.25">
      <c r="A53" s="7" t="s">
        <v>48</v>
      </c>
      <c r="B53" s="7" t="s">
        <v>98</v>
      </c>
      <c r="C53" s="7" t="s">
        <v>83</v>
      </c>
      <c r="D53" s="7" t="s">
        <v>99</v>
      </c>
    </row>
    <row r="54" spans="1:4" ht="30" x14ac:dyDescent="0.25">
      <c r="A54" s="7" t="s">
        <v>48</v>
      </c>
      <c r="B54" s="7" t="s">
        <v>110</v>
      </c>
      <c r="C54" s="7" t="s">
        <v>16</v>
      </c>
      <c r="D54" s="7" t="s">
        <v>111</v>
      </c>
    </row>
    <row r="55" spans="1:4" x14ac:dyDescent="0.25">
      <c r="A55" s="7" t="s">
        <v>48</v>
      </c>
      <c r="B55" s="7" t="s">
        <v>164</v>
      </c>
      <c r="C55" s="7" t="s">
        <v>16</v>
      </c>
      <c r="D55" s="7" t="s">
        <v>165</v>
      </c>
    </row>
    <row r="56" spans="1:4" x14ac:dyDescent="0.25">
      <c r="A56" s="7" t="s">
        <v>48</v>
      </c>
      <c r="B56" s="7" t="s">
        <v>284</v>
      </c>
      <c r="C56" s="7" t="s">
        <v>222</v>
      </c>
      <c r="D56" s="7" t="s">
        <v>285</v>
      </c>
    </row>
    <row r="57" spans="1:4" ht="30" x14ac:dyDescent="0.25">
      <c r="A57" s="7" t="s">
        <v>48</v>
      </c>
      <c r="B57" s="7" t="s">
        <v>422</v>
      </c>
      <c r="C57" s="7" t="s">
        <v>182</v>
      </c>
      <c r="D57" s="7" t="s">
        <v>423</v>
      </c>
    </row>
    <row r="58" spans="1:4" ht="30" x14ac:dyDescent="0.25">
      <c r="A58" s="7" t="s">
        <v>48</v>
      </c>
      <c r="B58" s="7" t="s">
        <v>455</v>
      </c>
      <c r="C58" s="7" t="s">
        <v>86</v>
      </c>
      <c r="D58" s="7" t="s">
        <v>456</v>
      </c>
    </row>
    <row r="59" spans="1:4" x14ac:dyDescent="0.25">
      <c r="A59" s="7" t="s">
        <v>90</v>
      </c>
      <c r="B59" s="7" t="s">
        <v>91</v>
      </c>
      <c r="C59" s="7" t="s">
        <v>92</v>
      </c>
      <c r="D59" s="7" t="s">
        <v>93</v>
      </c>
    </row>
    <row r="60" spans="1:4" ht="30" x14ac:dyDescent="0.25">
      <c r="A60" s="7" t="s">
        <v>307</v>
      </c>
      <c r="B60" s="7" t="s">
        <v>308</v>
      </c>
      <c r="C60" s="7" t="s">
        <v>92</v>
      </c>
      <c r="D60" s="7" t="s">
        <v>309</v>
      </c>
    </row>
    <row r="61" spans="1:4" x14ac:dyDescent="0.25">
      <c r="A61" s="7" t="s">
        <v>301</v>
      </c>
      <c r="B61" s="7" t="s">
        <v>302</v>
      </c>
      <c r="C61" s="7" t="s">
        <v>65</v>
      </c>
      <c r="D61" s="7" t="s">
        <v>303</v>
      </c>
    </row>
    <row r="62" spans="1:4" x14ac:dyDescent="0.25">
      <c r="A62" s="7" t="s">
        <v>347</v>
      </c>
      <c r="B62" s="7" t="s">
        <v>348</v>
      </c>
      <c r="C62" s="7" t="s">
        <v>72</v>
      </c>
      <c r="D62" s="7" t="s">
        <v>349</v>
      </c>
    </row>
    <row r="63" spans="1:4" x14ac:dyDescent="0.25">
      <c r="A63" s="7" t="s">
        <v>337</v>
      </c>
      <c r="B63" s="7" t="s">
        <v>338</v>
      </c>
      <c r="C63" s="7" t="s">
        <v>16</v>
      </c>
      <c r="D63" s="7" t="s">
        <v>339</v>
      </c>
    </row>
    <row r="64" spans="1:4" ht="45" x14ac:dyDescent="0.25">
      <c r="A64" s="7" t="s">
        <v>34</v>
      </c>
      <c r="B64" s="7" t="s">
        <v>35</v>
      </c>
      <c r="C64" s="7" t="s">
        <v>36</v>
      </c>
      <c r="D64" s="7" t="s">
        <v>37</v>
      </c>
    </row>
    <row r="65" spans="1:4" ht="45" x14ac:dyDescent="0.25">
      <c r="A65" s="7" t="s">
        <v>34</v>
      </c>
      <c r="B65" s="7" t="s">
        <v>38</v>
      </c>
      <c r="C65" s="7" t="s">
        <v>39</v>
      </c>
      <c r="D65" s="7" t="s">
        <v>40</v>
      </c>
    </row>
    <row r="66" spans="1:4" ht="45" x14ac:dyDescent="0.25">
      <c r="A66" s="7" t="s">
        <v>34</v>
      </c>
      <c r="B66" s="7" t="s">
        <v>56</v>
      </c>
      <c r="C66" s="7" t="s">
        <v>57</v>
      </c>
      <c r="D66" s="7" t="s">
        <v>58</v>
      </c>
    </row>
    <row r="67" spans="1:4" ht="45" x14ac:dyDescent="0.25">
      <c r="A67" s="7" t="s">
        <v>34</v>
      </c>
      <c r="B67" s="7" t="s">
        <v>184</v>
      </c>
      <c r="C67" s="7" t="s">
        <v>185</v>
      </c>
      <c r="D67" s="7" t="s">
        <v>186</v>
      </c>
    </row>
    <row r="68" spans="1:4" ht="45" x14ac:dyDescent="0.25">
      <c r="A68" s="7" t="s">
        <v>34</v>
      </c>
      <c r="B68" s="7" t="s">
        <v>194</v>
      </c>
      <c r="C68" s="7" t="s">
        <v>195</v>
      </c>
      <c r="D68" s="7" t="s">
        <v>196</v>
      </c>
    </row>
    <row r="69" spans="1:4" ht="45" x14ac:dyDescent="0.25">
      <c r="A69" s="7" t="s">
        <v>34</v>
      </c>
      <c r="B69" s="7" t="s">
        <v>221</v>
      </c>
      <c r="C69" s="7" t="s">
        <v>222</v>
      </c>
      <c r="D69" s="7" t="s">
        <v>223</v>
      </c>
    </row>
    <row r="70" spans="1:4" ht="45" x14ac:dyDescent="0.25">
      <c r="A70" s="7" t="s">
        <v>34</v>
      </c>
      <c r="B70" s="7" t="s">
        <v>247</v>
      </c>
      <c r="C70" s="7" t="s">
        <v>185</v>
      </c>
      <c r="D70" s="7" t="s">
        <v>248</v>
      </c>
    </row>
    <row r="71" spans="1:4" ht="45" x14ac:dyDescent="0.25">
      <c r="A71" s="7" t="s">
        <v>34</v>
      </c>
      <c r="B71" s="7" t="s">
        <v>271</v>
      </c>
      <c r="C71" s="7" t="s">
        <v>121</v>
      </c>
      <c r="D71" s="7" t="s">
        <v>272</v>
      </c>
    </row>
    <row r="72" spans="1:4" ht="45" x14ac:dyDescent="0.25">
      <c r="A72" s="7" t="s">
        <v>34</v>
      </c>
      <c r="B72" s="7" t="s">
        <v>298</v>
      </c>
      <c r="C72" s="7" t="s">
        <v>299</v>
      </c>
      <c r="D72" s="7" t="s">
        <v>300</v>
      </c>
    </row>
    <row r="73" spans="1:4" ht="45" x14ac:dyDescent="0.25">
      <c r="A73" s="7" t="s">
        <v>34</v>
      </c>
      <c r="B73" s="7" t="s">
        <v>315</v>
      </c>
      <c r="C73" s="7" t="s">
        <v>316</v>
      </c>
      <c r="D73" s="7" t="s">
        <v>317</v>
      </c>
    </row>
    <row r="74" spans="1:4" ht="45" x14ac:dyDescent="0.25">
      <c r="A74" s="7" t="s">
        <v>34</v>
      </c>
      <c r="B74" s="7" t="s">
        <v>410</v>
      </c>
      <c r="C74" s="7" t="s">
        <v>125</v>
      </c>
      <c r="D74" s="7" t="s">
        <v>411</v>
      </c>
    </row>
    <row r="75" spans="1:4" ht="45" x14ac:dyDescent="0.25">
      <c r="A75" s="7" t="s">
        <v>34</v>
      </c>
      <c r="B75" s="7" t="s">
        <v>428</v>
      </c>
      <c r="C75" s="7" t="s">
        <v>185</v>
      </c>
      <c r="D75" s="7" t="s">
        <v>429</v>
      </c>
    </row>
    <row r="76" spans="1:4" ht="45" x14ac:dyDescent="0.25">
      <c r="A76" s="7" t="s">
        <v>34</v>
      </c>
      <c r="B76" s="7" t="s">
        <v>453</v>
      </c>
      <c r="C76" s="7" t="s">
        <v>46</v>
      </c>
      <c r="D76" s="7" t="s">
        <v>454</v>
      </c>
    </row>
    <row r="77" spans="1:4" ht="45" x14ac:dyDescent="0.25">
      <c r="A77" s="7" t="s">
        <v>34</v>
      </c>
      <c r="B77" s="7" t="s">
        <v>468</v>
      </c>
      <c r="C77" s="7" t="s">
        <v>398</v>
      </c>
      <c r="D77" s="7" t="s">
        <v>469</v>
      </c>
    </row>
    <row r="78" spans="1:4" ht="45" x14ac:dyDescent="0.25">
      <c r="A78" s="7" t="s">
        <v>34</v>
      </c>
      <c r="B78" s="7" t="s">
        <v>471</v>
      </c>
      <c r="C78" s="7" t="s">
        <v>185</v>
      </c>
      <c r="D78" s="7" t="s">
        <v>472</v>
      </c>
    </row>
    <row r="79" spans="1:4" ht="45" x14ac:dyDescent="0.25">
      <c r="A79" s="7" t="s">
        <v>34</v>
      </c>
      <c r="B79" s="7" t="s">
        <v>475</v>
      </c>
      <c r="C79" s="7" t="s">
        <v>42</v>
      </c>
      <c r="D79" s="7" t="s">
        <v>476</v>
      </c>
    </row>
    <row r="80" spans="1:4" ht="45" x14ac:dyDescent="0.25">
      <c r="A80" s="7" t="s">
        <v>34</v>
      </c>
      <c r="B80" s="7" t="s">
        <v>486</v>
      </c>
      <c r="C80" s="7" t="s">
        <v>185</v>
      </c>
      <c r="D80" s="7" t="s">
        <v>186</v>
      </c>
    </row>
    <row r="81" spans="1:4" ht="45" x14ac:dyDescent="0.25">
      <c r="A81" s="7" t="s">
        <v>34</v>
      </c>
      <c r="B81" s="7" t="s">
        <v>551</v>
      </c>
      <c r="C81" s="7" t="s">
        <v>46</v>
      </c>
      <c r="D81" s="7" t="s">
        <v>454</v>
      </c>
    </row>
    <row r="82" spans="1:4" ht="30" x14ac:dyDescent="0.25">
      <c r="A82" s="7" t="s">
        <v>59</v>
      </c>
      <c r="B82" s="7" t="s">
        <v>60</v>
      </c>
      <c r="C82" s="7" t="s">
        <v>61</v>
      </c>
      <c r="D82" s="7" t="s">
        <v>62</v>
      </c>
    </row>
    <row r="83" spans="1:4" ht="30" x14ac:dyDescent="0.25">
      <c r="A83" s="7" t="s">
        <v>59</v>
      </c>
      <c r="B83" s="7" t="s">
        <v>82</v>
      </c>
      <c r="C83" s="7" t="s">
        <v>83</v>
      </c>
      <c r="D83" s="7" t="s">
        <v>84</v>
      </c>
    </row>
    <row r="84" spans="1:4" ht="30" x14ac:dyDescent="0.25">
      <c r="A84" s="7" t="s">
        <v>59</v>
      </c>
      <c r="B84" s="7" t="s">
        <v>207</v>
      </c>
      <c r="C84" s="7" t="s">
        <v>105</v>
      </c>
      <c r="D84" s="7" t="s">
        <v>208</v>
      </c>
    </row>
    <row r="85" spans="1:4" ht="30" x14ac:dyDescent="0.25">
      <c r="A85" s="7" t="s">
        <v>59</v>
      </c>
      <c r="B85" s="7" t="s">
        <v>378</v>
      </c>
      <c r="C85" s="7" t="s">
        <v>76</v>
      </c>
      <c r="D85" s="7" t="s">
        <v>379</v>
      </c>
    </row>
    <row r="86" spans="1:4" ht="30" x14ac:dyDescent="0.25">
      <c r="A86" s="7" t="s">
        <v>59</v>
      </c>
      <c r="B86" s="7" t="s">
        <v>516</v>
      </c>
      <c r="C86" s="7" t="s">
        <v>517</v>
      </c>
      <c r="D86" s="7" t="s">
        <v>518</v>
      </c>
    </row>
    <row r="87" spans="1:4" ht="45" x14ac:dyDescent="0.25">
      <c r="A87" s="7" t="s">
        <v>324</v>
      </c>
      <c r="B87" s="7" t="s">
        <v>325</v>
      </c>
      <c r="C87" s="7" t="s">
        <v>69</v>
      </c>
      <c r="D87" s="7" t="s">
        <v>326</v>
      </c>
    </row>
    <row r="88" spans="1:4" x14ac:dyDescent="0.25">
      <c r="A88" s="7" t="s">
        <v>263</v>
      </c>
      <c r="B88" s="7" t="s">
        <v>264</v>
      </c>
      <c r="C88" s="7" t="s">
        <v>83</v>
      </c>
      <c r="D88" s="7" t="s">
        <v>265</v>
      </c>
    </row>
    <row r="89" spans="1:4" ht="30" x14ac:dyDescent="0.25">
      <c r="A89" s="7" t="s">
        <v>127</v>
      </c>
      <c r="B89" s="7" t="s">
        <v>128</v>
      </c>
      <c r="C89" s="7" t="s">
        <v>16</v>
      </c>
      <c r="D89" s="7" t="s">
        <v>129</v>
      </c>
    </row>
    <row r="90" spans="1:4" ht="30" x14ac:dyDescent="0.25">
      <c r="A90" s="7" t="s">
        <v>127</v>
      </c>
      <c r="B90" s="7" t="s">
        <v>172</v>
      </c>
      <c r="C90" s="7" t="s">
        <v>173</v>
      </c>
      <c r="D90" s="7" t="s">
        <v>174</v>
      </c>
    </row>
    <row r="91" spans="1:4" ht="30" x14ac:dyDescent="0.25">
      <c r="A91" s="7" t="s">
        <v>127</v>
      </c>
      <c r="B91" s="7" t="s">
        <v>191</v>
      </c>
      <c r="C91" s="7" t="s">
        <v>192</v>
      </c>
      <c r="D91" s="7" t="s">
        <v>193</v>
      </c>
    </row>
    <row r="92" spans="1:4" ht="30" x14ac:dyDescent="0.25">
      <c r="A92" s="7" t="s">
        <v>127</v>
      </c>
      <c r="B92" s="7" t="s">
        <v>241</v>
      </c>
      <c r="C92" s="7" t="s">
        <v>125</v>
      </c>
      <c r="D92" s="7" t="s">
        <v>242</v>
      </c>
    </row>
    <row r="93" spans="1:4" ht="30" x14ac:dyDescent="0.25">
      <c r="A93" s="7" t="s">
        <v>127</v>
      </c>
      <c r="B93" s="7" t="s">
        <v>243</v>
      </c>
      <c r="C93" s="7" t="s">
        <v>16</v>
      </c>
      <c r="D93" s="7" t="s">
        <v>244</v>
      </c>
    </row>
    <row r="94" spans="1:4" ht="30" x14ac:dyDescent="0.25">
      <c r="A94" s="7" t="s">
        <v>127</v>
      </c>
      <c r="B94" s="7" t="s">
        <v>246</v>
      </c>
      <c r="C94" s="7" t="s">
        <v>192</v>
      </c>
      <c r="D94" s="7" t="s">
        <v>242</v>
      </c>
    </row>
    <row r="95" spans="1:4" ht="30" x14ac:dyDescent="0.25">
      <c r="A95" s="7" t="s">
        <v>127</v>
      </c>
      <c r="B95" s="7" t="s">
        <v>253</v>
      </c>
      <c r="C95" s="7" t="s">
        <v>192</v>
      </c>
      <c r="D95" s="7" t="s">
        <v>242</v>
      </c>
    </row>
    <row r="96" spans="1:4" ht="30" x14ac:dyDescent="0.25">
      <c r="A96" s="7" t="s">
        <v>127</v>
      </c>
      <c r="B96" s="7" t="s">
        <v>260</v>
      </c>
      <c r="C96" s="7" t="s">
        <v>97</v>
      </c>
      <c r="D96" s="7" t="s">
        <v>242</v>
      </c>
    </row>
    <row r="97" spans="1:4" ht="30" x14ac:dyDescent="0.25">
      <c r="A97" s="7" t="s">
        <v>127</v>
      </c>
      <c r="B97" s="7" t="s">
        <v>304</v>
      </c>
      <c r="C97" s="7" t="s">
        <v>114</v>
      </c>
      <c r="D97" s="7" t="s">
        <v>305</v>
      </c>
    </row>
    <row r="98" spans="1:4" ht="30" x14ac:dyDescent="0.25">
      <c r="A98" s="7" t="s">
        <v>127</v>
      </c>
      <c r="B98" s="7" t="s">
        <v>497</v>
      </c>
      <c r="C98" s="7" t="s">
        <v>176</v>
      </c>
      <c r="D98" s="7" t="s">
        <v>498</v>
      </c>
    </row>
    <row r="99" spans="1:4" ht="30" x14ac:dyDescent="0.25">
      <c r="A99" s="7" t="s">
        <v>127</v>
      </c>
      <c r="B99" s="7" t="s">
        <v>499</v>
      </c>
      <c r="C99" s="7" t="s">
        <v>125</v>
      </c>
      <c r="D99" s="7" t="s">
        <v>558</v>
      </c>
    </row>
    <row r="100" spans="1:4" ht="30" x14ac:dyDescent="0.25">
      <c r="A100" s="7" t="s">
        <v>127</v>
      </c>
      <c r="B100" s="7" t="s">
        <v>549</v>
      </c>
      <c r="C100" s="7" t="s">
        <v>72</v>
      </c>
      <c r="D100" s="7" t="s">
        <v>550</v>
      </c>
    </row>
    <row r="101" spans="1:4" x14ac:dyDescent="0.25">
      <c r="A101" s="7" t="s">
        <v>237</v>
      </c>
      <c r="B101" s="7" t="s">
        <v>238</v>
      </c>
      <c r="C101" s="7" t="s">
        <v>239</v>
      </c>
      <c r="D101" s="7" t="s">
        <v>240</v>
      </c>
    </row>
    <row r="102" spans="1:4" ht="60" x14ac:dyDescent="0.25">
      <c r="A102" s="7" t="s">
        <v>237</v>
      </c>
      <c r="B102" s="7" t="s">
        <v>463</v>
      </c>
      <c r="C102" s="7" t="s">
        <v>464</v>
      </c>
      <c r="D102" s="7" t="s">
        <v>465</v>
      </c>
    </row>
    <row r="103" spans="1:4" ht="60" x14ac:dyDescent="0.25">
      <c r="A103" s="7" t="s">
        <v>233</v>
      </c>
      <c r="B103" s="7" t="s">
        <v>234</v>
      </c>
      <c r="C103" s="7" t="s">
        <v>89</v>
      </c>
      <c r="D103" s="7" t="s">
        <v>235</v>
      </c>
    </row>
    <row r="104" spans="1:4" ht="45" x14ac:dyDescent="0.25">
      <c r="A104" s="7" t="s">
        <v>212</v>
      </c>
      <c r="B104" s="7" t="s">
        <v>213</v>
      </c>
      <c r="C104" s="7" t="s">
        <v>214</v>
      </c>
      <c r="D104" s="7" t="s">
        <v>215</v>
      </c>
    </row>
    <row r="105" spans="1:4" ht="30" x14ac:dyDescent="0.25">
      <c r="A105" s="7" t="s">
        <v>212</v>
      </c>
      <c r="B105" s="7" t="s">
        <v>341</v>
      </c>
      <c r="C105" s="7" t="s">
        <v>342</v>
      </c>
      <c r="D105" s="7" t="s">
        <v>343</v>
      </c>
    </row>
    <row r="106" spans="1:4" ht="30" x14ac:dyDescent="0.25">
      <c r="A106" s="7" t="s">
        <v>197</v>
      </c>
      <c r="B106" s="7" t="s">
        <v>198</v>
      </c>
      <c r="C106" s="7" t="s">
        <v>114</v>
      </c>
      <c r="D106" s="7" t="s">
        <v>199</v>
      </c>
    </row>
    <row r="107" spans="1:4" ht="30" x14ac:dyDescent="0.25">
      <c r="A107" s="7" t="s">
        <v>197</v>
      </c>
      <c r="B107" s="7" t="s">
        <v>282</v>
      </c>
      <c r="C107" s="7" t="s">
        <v>101</v>
      </c>
      <c r="D107" s="7" t="s">
        <v>283</v>
      </c>
    </row>
    <row r="108" spans="1:4" ht="45" x14ac:dyDescent="0.25">
      <c r="A108" s="7" t="s">
        <v>200</v>
      </c>
      <c r="B108" s="7" t="s">
        <v>201</v>
      </c>
      <c r="C108" s="7" t="s">
        <v>114</v>
      </c>
      <c r="D108" s="7" t="s">
        <v>202</v>
      </c>
    </row>
    <row r="109" spans="1:4" ht="45" x14ac:dyDescent="0.25">
      <c r="A109" s="7" t="s">
        <v>200</v>
      </c>
      <c r="B109" s="7" t="s">
        <v>280</v>
      </c>
      <c r="C109" s="7" t="s">
        <v>173</v>
      </c>
      <c r="D109" s="7" t="s">
        <v>281</v>
      </c>
    </row>
    <row r="110" spans="1:4" ht="45" x14ac:dyDescent="0.25">
      <c r="A110" s="7" t="s">
        <v>200</v>
      </c>
      <c r="B110" s="7" t="s">
        <v>412</v>
      </c>
      <c r="C110" s="7" t="s">
        <v>398</v>
      </c>
      <c r="D110" s="7" t="s">
        <v>413</v>
      </c>
    </row>
    <row r="111" spans="1:4" ht="60" x14ac:dyDescent="0.25">
      <c r="A111" s="7" t="s">
        <v>132</v>
      </c>
      <c r="B111" s="7" t="s">
        <v>133</v>
      </c>
      <c r="C111" s="7" t="s">
        <v>134</v>
      </c>
      <c r="D111" s="7" t="s">
        <v>87</v>
      </c>
    </row>
    <row r="112" spans="1:4" ht="60" x14ac:dyDescent="0.25">
      <c r="A112" s="7" t="s">
        <v>132</v>
      </c>
      <c r="B112" s="7" t="s">
        <v>156</v>
      </c>
      <c r="C112" s="7" t="s">
        <v>92</v>
      </c>
      <c r="D112" s="7" t="s">
        <v>87</v>
      </c>
    </row>
    <row r="113" spans="1:4" ht="60" x14ac:dyDescent="0.25">
      <c r="A113" s="7" t="s">
        <v>132</v>
      </c>
      <c r="B113" s="7" t="s">
        <v>157</v>
      </c>
      <c r="C113" s="7" t="s">
        <v>158</v>
      </c>
      <c r="D113" s="7" t="s">
        <v>159</v>
      </c>
    </row>
    <row r="114" spans="1:4" ht="60" x14ac:dyDescent="0.25">
      <c r="A114" s="7" t="s">
        <v>132</v>
      </c>
      <c r="B114" s="7" t="s">
        <v>187</v>
      </c>
      <c r="C114" s="7" t="s">
        <v>188</v>
      </c>
      <c r="D114" s="7" t="s">
        <v>87</v>
      </c>
    </row>
    <row r="115" spans="1:4" ht="60" x14ac:dyDescent="0.25">
      <c r="A115" s="7" t="s">
        <v>132</v>
      </c>
      <c r="B115" s="7" t="s">
        <v>203</v>
      </c>
      <c r="C115" s="7" t="s">
        <v>39</v>
      </c>
      <c r="D115" s="7" t="s">
        <v>204</v>
      </c>
    </row>
    <row r="116" spans="1:4" ht="60" x14ac:dyDescent="0.25">
      <c r="A116" s="7" t="s">
        <v>132</v>
      </c>
      <c r="B116" s="7" t="s">
        <v>245</v>
      </c>
      <c r="C116" s="7" t="s">
        <v>158</v>
      </c>
      <c r="D116" s="7" t="s">
        <v>87</v>
      </c>
    </row>
    <row r="117" spans="1:4" ht="60" x14ac:dyDescent="0.25">
      <c r="A117" s="7" t="s">
        <v>132</v>
      </c>
      <c r="B117" s="7" t="s">
        <v>376</v>
      </c>
      <c r="C117" s="7" t="s">
        <v>61</v>
      </c>
      <c r="D117" s="7" t="s">
        <v>204</v>
      </c>
    </row>
    <row r="118" spans="1:4" ht="60" x14ac:dyDescent="0.25">
      <c r="A118" s="7" t="s">
        <v>132</v>
      </c>
      <c r="B118" s="7" t="s">
        <v>390</v>
      </c>
      <c r="C118" s="7" t="s">
        <v>121</v>
      </c>
      <c r="D118" s="7" t="s">
        <v>204</v>
      </c>
    </row>
    <row r="119" spans="1:4" ht="60" x14ac:dyDescent="0.25">
      <c r="A119" s="7" t="s">
        <v>132</v>
      </c>
      <c r="B119" s="7" t="s">
        <v>407</v>
      </c>
      <c r="C119" s="7" t="s">
        <v>408</v>
      </c>
      <c r="D119" s="7" t="s">
        <v>204</v>
      </c>
    </row>
    <row r="120" spans="1:4" ht="60" x14ac:dyDescent="0.25">
      <c r="A120" s="7" t="s">
        <v>132</v>
      </c>
      <c r="B120" s="7" t="s">
        <v>427</v>
      </c>
      <c r="C120" s="7" t="s">
        <v>360</v>
      </c>
      <c r="D120" s="7" t="s">
        <v>87</v>
      </c>
    </row>
    <row r="121" spans="1:4" ht="60" x14ac:dyDescent="0.25">
      <c r="A121" s="7" t="s">
        <v>132</v>
      </c>
      <c r="B121" s="7" t="s">
        <v>430</v>
      </c>
      <c r="C121" s="7" t="s">
        <v>431</v>
      </c>
      <c r="D121" s="7" t="s">
        <v>87</v>
      </c>
    </row>
    <row r="122" spans="1:4" ht="60" x14ac:dyDescent="0.25">
      <c r="A122" s="7" t="s">
        <v>132</v>
      </c>
      <c r="B122" s="7" t="s">
        <v>441</v>
      </c>
      <c r="C122" s="7" t="s">
        <v>20</v>
      </c>
      <c r="D122" s="7" t="s">
        <v>442</v>
      </c>
    </row>
    <row r="123" spans="1:4" ht="60" x14ac:dyDescent="0.25">
      <c r="A123" s="7" t="s">
        <v>132</v>
      </c>
      <c r="B123" s="7" t="s">
        <v>446</v>
      </c>
      <c r="C123" s="7" t="s">
        <v>101</v>
      </c>
      <c r="D123" s="7" t="s">
        <v>204</v>
      </c>
    </row>
    <row r="124" spans="1:4" ht="60" x14ac:dyDescent="0.25">
      <c r="A124" s="7" t="s">
        <v>132</v>
      </c>
      <c r="B124" s="7" t="s">
        <v>470</v>
      </c>
      <c r="C124" s="7" t="s">
        <v>24</v>
      </c>
      <c r="D124" s="7" t="s">
        <v>87</v>
      </c>
    </row>
    <row r="125" spans="1:4" ht="60" x14ac:dyDescent="0.25">
      <c r="A125" s="7" t="s">
        <v>132</v>
      </c>
      <c r="B125" s="7" t="s">
        <v>535</v>
      </c>
      <c r="C125" s="7" t="s">
        <v>345</v>
      </c>
      <c r="D125" s="7" t="s">
        <v>442</v>
      </c>
    </row>
    <row r="126" spans="1:4" ht="60" x14ac:dyDescent="0.25">
      <c r="A126" s="7" t="s">
        <v>132</v>
      </c>
      <c r="B126" s="7" t="s">
        <v>536</v>
      </c>
      <c r="C126" s="7" t="s">
        <v>408</v>
      </c>
      <c r="D126" s="7" t="s">
        <v>204</v>
      </c>
    </row>
    <row r="127" spans="1:4" ht="45" x14ac:dyDescent="0.25">
      <c r="A127" s="7" t="s">
        <v>396</v>
      </c>
      <c r="B127" s="7" t="s">
        <v>397</v>
      </c>
      <c r="C127" s="7" t="s">
        <v>398</v>
      </c>
      <c r="D127" s="7" t="s">
        <v>399</v>
      </c>
    </row>
    <row r="128" spans="1:4" ht="30" x14ac:dyDescent="0.25">
      <c r="A128" s="7" t="s">
        <v>63</v>
      </c>
      <c r="B128" s="7" t="s">
        <v>64</v>
      </c>
      <c r="C128" s="7" t="s">
        <v>65</v>
      </c>
      <c r="D128" s="7" t="s">
        <v>66</v>
      </c>
    </row>
    <row r="129" spans="1:4" ht="30" x14ac:dyDescent="0.25">
      <c r="A129" s="7" t="s">
        <v>63</v>
      </c>
      <c r="B129" s="7" t="s">
        <v>71</v>
      </c>
      <c r="C129" s="7" t="s">
        <v>72</v>
      </c>
      <c r="D129" s="7" t="s">
        <v>73</v>
      </c>
    </row>
    <row r="130" spans="1:4" ht="30" x14ac:dyDescent="0.25">
      <c r="A130" s="7" t="s">
        <v>63</v>
      </c>
      <c r="B130" s="7" t="s">
        <v>142</v>
      </c>
      <c r="C130" s="7" t="s">
        <v>143</v>
      </c>
      <c r="D130" s="7" t="s">
        <v>144</v>
      </c>
    </row>
    <row r="131" spans="1:4" ht="30" x14ac:dyDescent="0.25">
      <c r="A131" s="7" t="s">
        <v>63</v>
      </c>
      <c r="B131" s="7" t="s">
        <v>224</v>
      </c>
      <c r="C131" s="7" t="s">
        <v>65</v>
      </c>
      <c r="D131" s="7" t="s">
        <v>66</v>
      </c>
    </row>
    <row r="132" spans="1:4" ht="30" x14ac:dyDescent="0.25">
      <c r="A132" s="7" t="s">
        <v>63</v>
      </c>
      <c r="B132" s="7" t="s">
        <v>364</v>
      </c>
      <c r="C132" s="7" t="s">
        <v>16</v>
      </c>
      <c r="D132" s="7" t="s">
        <v>365</v>
      </c>
    </row>
    <row r="133" spans="1:4" ht="30" x14ac:dyDescent="0.25">
      <c r="A133" s="7" t="s">
        <v>63</v>
      </c>
      <c r="B133" s="7" t="s">
        <v>377</v>
      </c>
      <c r="C133" s="7" t="s">
        <v>86</v>
      </c>
      <c r="D133" s="7" t="s">
        <v>268</v>
      </c>
    </row>
    <row r="134" spans="1:4" ht="30" x14ac:dyDescent="0.25">
      <c r="A134" s="7" t="s">
        <v>63</v>
      </c>
      <c r="B134" s="7" t="s">
        <v>447</v>
      </c>
      <c r="C134" s="7" t="s">
        <v>65</v>
      </c>
      <c r="D134" s="7" t="s">
        <v>66</v>
      </c>
    </row>
    <row r="135" spans="1:4" ht="45" x14ac:dyDescent="0.25">
      <c r="A135" s="7" t="s">
        <v>52</v>
      </c>
      <c r="B135" s="7" t="s">
        <v>53</v>
      </c>
      <c r="C135" s="7" t="s">
        <v>54</v>
      </c>
      <c r="D135" s="7" t="s">
        <v>55</v>
      </c>
    </row>
    <row r="136" spans="1:4" ht="45" x14ac:dyDescent="0.25">
      <c r="A136" s="7" t="s">
        <v>52</v>
      </c>
      <c r="B136" s="7" t="s">
        <v>88</v>
      </c>
      <c r="C136" s="7" t="s">
        <v>89</v>
      </c>
      <c r="D136" s="7" t="s">
        <v>55</v>
      </c>
    </row>
    <row r="137" spans="1:4" ht="45" x14ac:dyDescent="0.25">
      <c r="A137" s="7" t="s">
        <v>52</v>
      </c>
      <c r="B137" s="7" t="s">
        <v>189</v>
      </c>
      <c r="C137" s="7" t="s">
        <v>65</v>
      </c>
      <c r="D137" s="7" t="s">
        <v>190</v>
      </c>
    </row>
    <row r="138" spans="1:4" ht="45" x14ac:dyDescent="0.25">
      <c r="A138" s="7" t="s">
        <v>52</v>
      </c>
      <c r="B138" s="7" t="s">
        <v>257</v>
      </c>
      <c r="C138" s="7" t="s">
        <v>258</v>
      </c>
      <c r="D138" s="7" t="s">
        <v>259</v>
      </c>
    </row>
    <row r="139" spans="1:4" ht="45" x14ac:dyDescent="0.25">
      <c r="A139" s="7" t="s">
        <v>52</v>
      </c>
      <c r="B139" s="7" t="s">
        <v>335</v>
      </c>
      <c r="C139" s="7" t="s">
        <v>76</v>
      </c>
      <c r="D139" s="7" t="s">
        <v>336</v>
      </c>
    </row>
    <row r="140" spans="1:4" ht="45" x14ac:dyDescent="0.25">
      <c r="A140" s="7" t="s">
        <v>52</v>
      </c>
      <c r="B140" s="7" t="s">
        <v>359</v>
      </c>
      <c r="C140" s="7" t="s">
        <v>360</v>
      </c>
      <c r="D140" s="7" t="s">
        <v>361</v>
      </c>
    </row>
    <row r="141" spans="1:4" ht="45" x14ac:dyDescent="0.25">
      <c r="A141" s="7" t="s">
        <v>52</v>
      </c>
      <c r="B141" s="7" t="s">
        <v>374</v>
      </c>
      <c r="C141" s="7" t="s">
        <v>28</v>
      </c>
      <c r="D141" s="7" t="s">
        <v>375</v>
      </c>
    </row>
    <row r="142" spans="1:4" ht="90" x14ac:dyDescent="0.25">
      <c r="A142" s="7" t="s">
        <v>52</v>
      </c>
      <c r="B142" s="7" t="s">
        <v>432</v>
      </c>
      <c r="C142" s="7" t="s">
        <v>65</v>
      </c>
      <c r="D142" s="7" t="s">
        <v>433</v>
      </c>
    </row>
    <row r="143" spans="1:4" ht="45" x14ac:dyDescent="0.25">
      <c r="A143" s="7" t="s">
        <v>52</v>
      </c>
      <c r="B143" s="7" t="s">
        <v>520</v>
      </c>
      <c r="C143" s="7" t="s">
        <v>176</v>
      </c>
      <c r="D143" s="7" t="s">
        <v>521</v>
      </c>
    </row>
    <row r="144" spans="1:4" ht="45" x14ac:dyDescent="0.25">
      <c r="A144" s="7" t="s">
        <v>401</v>
      </c>
      <c r="B144" s="7" t="s">
        <v>402</v>
      </c>
      <c r="C144" s="7" t="s">
        <v>403</v>
      </c>
      <c r="D144" s="7" t="s">
        <v>404</v>
      </c>
    </row>
    <row r="145" spans="1:4" x14ac:dyDescent="0.25">
      <c r="A145" s="7" t="s">
        <v>18</v>
      </c>
      <c r="B145" s="7" t="s">
        <v>19</v>
      </c>
      <c r="C145" s="7" t="s">
        <v>20</v>
      </c>
      <c r="D145" s="7" t="s">
        <v>21</v>
      </c>
    </row>
    <row r="146" spans="1:4" ht="30" x14ac:dyDescent="0.25">
      <c r="A146" s="7" t="s">
        <v>18</v>
      </c>
      <c r="B146" s="7" t="s">
        <v>178</v>
      </c>
      <c r="C146" s="7" t="s">
        <v>20</v>
      </c>
      <c r="D146" s="7" t="s">
        <v>179</v>
      </c>
    </row>
    <row r="147" spans="1:4" ht="45" x14ac:dyDescent="0.25">
      <c r="A147" s="7" t="s">
        <v>160</v>
      </c>
      <c r="B147" s="7" t="s">
        <v>161</v>
      </c>
      <c r="C147" s="7" t="s">
        <v>154</v>
      </c>
      <c r="D147" s="7" t="s">
        <v>162</v>
      </c>
    </row>
    <row r="148" spans="1:4" x14ac:dyDescent="0.25">
      <c r="A148" s="7" t="s">
        <v>135</v>
      </c>
      <c r="B148" s="7" t="s">
        <v>136</v>
      </c>
      <c r="C148" s="7" t="s">
        <v>137</v>
      </c>
      <c r="D148" s="7" t="s">
        <v>138</v>
      </c>
    </row>
    <row r="149" spans="1:4" x14ac:dyDescent="0.25">
      <c r="A149" s="7" t="s">
        <v>135</v>
      </c>
      <c r="B149" s="7" t="s">
        <v>153</v>
      </c>
      <c r="C149" s="7" t="s">
        <v>154</v>
      </c>
      <c r="D149" s="7" t="s">
        <v>155</v>
      </c>
    </row>
    <row r="150" spans="1:4" x14ac:dyDescent="0.25">
      <c r="A150" s="7" t="s">
        <v>112</v>
      </c>
      <c r="B150" s="7" t="s">
        <v>113</v>
      </c>
      <c r="C150" s="7" t="s">
        <v>114</v>
      </c>
      <c r="D150" s="7" t="s">
        <v>115</v>
      </c>
    </row>
    <row r="151" spans="1:4" ht="30" x14ac:dyDescent="0.25">
      <c r="A151" s="7" t="s">
        <v>78</v>
      </c>
      <c r="B151" s="7" t="s">
        <v>79</v>
      </c>
      <c r="C151" s="7" t="s">
        <v>80</v>
      </c>
      <c r="D151" s="7" t="s">
        <v>81</v>
      </c>
    </row>
    <row r="152" spans="1:4" x14ac:dyDescent="0.25">
      <c r="A152" s="7" t="s">
        <v>78</v>
      </c>
      <c r="B152" s="7" t="s">
        <v>483</v>
      </c>
      <c r="C152" s="7" t="s">
        <v>484</v>
      </c>
      <c r="D152" s="7" t="s">
        <v>485</v>
      </c>
    </row>
    <row r="153" spans="1:4" x14ac:dyDescent="0.25">
      <c r="A153" s="7" t="s">
        <v>78</v>
      </c>
      <c r="B153" s="7" t="s">
        <v>552</v>
      </c>
      <c r="C153" s="7" t="s">
        <v>385</v>
      </c>
      <c r="D153" s="7" t="s">
        <v>553</v>
      </c>
    </row>
    <row r="154" spans="1:4" ht="60" x14ac:dyDescent="0.25">
      <c r="A154" s="7" t="s">
        <v>44</v>
      </c>
      <c r="B154" s="7" t="s">
        <v>45</v>
      </c>
      <c r="C154" s="7" t="s">
        <v>46</v>
      </c>
      <c r="D154" s="7" t="s">
        <v>47</v>
      </c>
    </row>
    <row r="155" spans="1:4" ht="60" x14ac:dyDescent="0.25">
      <c r="A155" s="7" t="s">
        <v>44</v>
      </c>
      <c r="B155" s="7" t="s">
        <v>51</v>
      </c>
      <c r="C155" s="7" t="s">
        <v>16</v>
      </c>
      <c r="D155" s="7" t="s">
        <v>47</v>
      </c>
    </row>
    <row r="156" spans="1:4" ht="60" x14ac:dyDescent="0.25">
      <c r="A156" s="7" t="s">
        <v>44</v>
      </c>
      <c r="B156" s="7" t="s">
        <v>170</v>
      </c>
      <c r="C156" s="7" t="s">
        <v>86</v>
      </c>
      <c r="D156" s="7" t="s">
        <v>171</v>
      </c>
    </row>
    <row r="157" spans="1:4" ht="60" x14ac:dyDescent="0.25">
      <c r="A157" s="7" t="s">
        <v>44</v>
      </c>
      <c r="B157" s="7" t="s">
        <v>175</v>
      </c>
      <c r="C157" s="7" t="s">
        <v>176</v>
      </c>
      <c r="D157" s="7" t="s">
        <v>177</v>
      </c>
    </row>
    <row r="158" spans="1:4" ht="60" x14ac:dyDescent="0.25">
      <c r="A158" s="7" t="s">
        <v>44</v>
      </c>
      <c r="B158" s="7" t="s">
        <v>209</v>
      </c>
      <c r="C158" s="7" t="s">
        <v>28</v>
      </c>
      <c r="D158" s="7" t="s">
        <v>47</v>
      </c>
    </row>
    <row r="159" spans="1:4" ht="60" x14ac:dyDescent="0.25">
      <c r="A159" s="7" t="s">
        <v>44</v>
      </c>
      <c r="B159" s="7" t="s">
        <v>225</v>
      </c>
      <c r="C159" s="7" t="s">
        <v>188</v>
      </c>
      <c r="D159" s="7" t="s">
        <v>226</v>
      </c>
    </row>
    <row r="160" spans="1:4" ht="60" x14ac:dyDescent="0.25">
      <c r="A160" s="7" t="s">
        <v>44</v>
      </c>
      <c r="B160" s="7" t="s">
        <v>231</v>
      </c>
      <c r="C160" s="7" t="s">
        <v>125</v>
      </c>
      <c r="D160" s="7" t="s">
        <v>232</v>
      </c>
    </row>
    <row r="161" spans="1:4" ht="60" x14ac:dyDescent="0.25">
      <c r="A161" s="7" t="s">
        <v>44</v>
      </c>
      <c r="B161" s="7" t="s">
        <v>236</v>
      </c>
      <c r="C161" s="7" t="s">
        <v>32</v>
      </c>
      <c r="D161" s="7" t="s">
        <v>47</v>
      </c>
    </row>
    <row r="162" spans="1:4" ht="60" x14ac:dyDescent="0.25">
      <c r="A162" s="7" t="s">
        <v>44</v>
      </c>
      <c r="B162" s="7" t="s">
        <v>269</v>
      </c>
      <c r="C162" s="7" t="s">
        <v>229</v>
      </c>
      <c r="D162" s="7" t="s">
        <v>270</v>
      </c>
    </row>
    <row r="163" spans="1:4" ht="60" x14ac:dyDescent="0.25">
      <c r="A163" s="7" t="s">
        <v>44</v>
      </c>
      <c r="B163" s="7" t="s">
        <v>273</v>
      </c>
      <c r="C163" s="7" t="s">
        <v>125</v>
      </c>
      <c r="D163" s="7" t="s">
        <v>17</v>
      </c>
    </row>
    <row r="164" spans="1:4" ht="60" x14ac:dyDescent="0.25">
      <c r="A164" s="7" t="s">
        <v>44</v>
      </c>
      <c r="B164" s="7" t="s">
        <v>274</v>
      </c>
      <c r="C164" s="7" t="s">
        <v>97</v>
      </c>
      <c r="D164" s="7" t="s">
        <v>275</v>
      </c>
    </row>
    <row r="165" spans="1:4" ht="60" x14ac:dyDescent="0.25">
      <c r="A165" s="7" t="s">
        <v>44</v>
      </c>
      <c r="B165" s="7" t="s">
        <v>286</v>
      </c>
      <c r="C165" s="7" t="s">
        <v>16</v>
      </c>
      <c r="D165" s="7" t="s">
        <v>47</v>
      </c>
    </row>
    <row r="166" spans="1:4" ht="60" x14ac:dyDescent="0.25">
      <c r="A166" s="7" t="s">
        <v>44</v>
      </c>
      <c r="B166" s="7" t="s">
        <v>306</v>
      </c>
      <c r="C166" s="7" t="s">
        <v>32</v>
      </c>
      <c r="D166" s="7" t="s">
        <v>47</v>
      </c>
    </row>
    <row r="167" spans="1:4" ht="60" x14ac:dyDescent="0.25">
      <c r="A167" s="7" t="s">
        <v>44</v>
      </c>
      <c r="B167" s="7" t="s">
        <v>313</v>
      </c>
      <c r="C167" s="7" t="s">
        <v>32</v>
      </c>
      <c r="D167" s="7" t="s">
        <v>47</v>
      </c>
    </row>
    <row r="168" spans="1:4" ht="60" x14ac:dyDescent="0.25">
      <c r="A168" s="7" t="s">
        <v>44</v>
      </c>
      <c r="B168" s="7" t="s">
        <v>330</v>
      </c>
      <c r="C168" s="7" t="s">
        <v>28</v>
      </c>
      <c r="D168" s="7" t="s">
        <v>47</v>
      </c>
    </row>
    <row r="169" spans="1:4" ht="60" x14ac:dyDescent="0.25">
      <c r="A169" s="7" t="s">
        <v>44</v>
      </c>
      <c r="B169" s="7" t="s">
        <v>331</v>
      </c>
      <c r="C169" s="7" t="s">
        <v>83</v>
      </c>
      <c r="D169" s="7" t="s">
        <v>332</v>
      </c>
    </row>
    <row r="170" spans="1:4" ht="60" x14ac:dyDescent="0.25">
      <c r="A170" s="7" t="s">
        <v>44</v>
      </c>
      <c r="B170" s="7" t="s">
        <v>340</v>
      </c>
      <c r="C170" s="7" t="s">
        <v>83</v>
      </c>
      <c r="D170" s="7" t="s">
        <v>47</v>
      </c>
    </row>
    <row r="171" spans="1:4" ht="60" x14ac:dyDescent="0.25">
      <c r="A171" s="7" t="s">
        <v>44</v>
      </c>
      <c r="B171" s="7" t="s">
        <v>353</v>
      </c>
      <c r="C171" s="7" t="s">
        <v>125</v>
      </c>
      <c r="D171" s="7" t="s">
        <v>354</v>
      </c>
    </row>
    <row r="172" spans="1:4" ht="60" x14ac:dyDescent="0.25">
      <c r="A172" s="7" t="s">
        <v>44</v>
      </c>
      <c r="B172" s="7" t="s">
        <v>393</v>
      </c>
      <c r="C172" s="7" t="s">
        <v>32</v>
      </c>
      <c r="D172" s="7" t="s">
        <v>47</v>
      </c>
    </row>
    <row r="173" spans="1:4" ht="60" x14ac:dyDescent="0.25">
      <c r="A173" s="7" t="s">
        <v>44</v>
      </c>
      <c r="B173" s="7" t="s">
        <v>400</v>
      </c>
      <c r="C173" s="7" t="s">
        <v>28</v>
      </c>
      <c r="D173" s="7" t="s">
        <v>47</v>
      </c>
    </row>
    <row r="174" spans="1:4" ht="60" x14ac:dyDescent="0.25">
      <c r="A174" s="7" t="s">
        <v>44</v>
      </c>
      <c r="B174" s="7" t="s">
        <v>405</v>
      </c>
      <c r="C174" s="7" t="s">
        <v>46</v>
      </c>
      <c r="D174" s="7" t="s">
        <v>47</v>
      </c>
    </row>
    <row r="175" spans="1:4" ht="60" x14ac:dyDescent="0.25">
      <c r="A175" s="7" t="s">
        <v>44</v>
      </c>
      <c r="B175" s="7" t="s">
        <v>421</v>
      </c>
      <c r="C175" s="7" t="s">
        <v>114</v>
      </c>
      <c r="D175" s="7" t="s">
        <v>47</v>
      </c>
    </row>
    <row r="176" spans="1:4" ht="60" x14ac:dyDescent="0.25">
      <c r="A176" s="7" t="s">
        <v>44</v>
      </c>
      <c r="B176" s="7" t="s">
        <v>450</v>
      </c>
      <c r="C176" s="7" t="s">
        <v>451</v>
      </c>
      <c r="D176" s="7" t="s">
        <v>452</v>
      </c>
    </row>
    <row r="177" spans="1:4" ht="60" x14ac:dyDescent="0.25">
      <c r="A177" s="7" t="s">
        <v>44</v>
      </c>
      <c r="B177" s="7" t="s">
        <v>457</v>
      </c>
      <c r="C177" s="7" t="s">
        <v>46</v>
      </c>
      <c r="D177" s="7" t="s">
        <v>47</v>
      </c>
    </row>
    <row r="178" spans="1:4" ht="60" x14ac:dyDescent="0.25">
      <c r="A178" s="7" t="s">
        <v>44</v>
      </c>
      <c r="B178" s="7" t="s">
        <v>507</v>
      </c>
      <c r="C178" s="7" t="s">
        <v>36</v>
      </c>
      <c r="D178" s="7" t="s">
        <v>47</v>
      </c>
    </row>
    <row r="179" spans="1:4" ht="60" x14ac:dyDescent="0.25">
      <c r="A179" s="7" t="s">
        <v>44</v>
      </c>
      <c r="B179" s="7" t="s">
        <v>511</v>
      </c>
      <c r="C179" s="7" t="s">
        <v>512</v>
      </c>
      <c r="D179" s="7" t="s">
        <v>513</v>
      </c>
    </row>
    <row r="180" spans="1:4" ht="60" x14ac:dyDescent="0.25">
      <c r="A180" s="7" t="s">
        <v>44</v>
      </c>
      <c r="B180" s="7" t="s">
        <v>526</v>
      </c>
      <c r="C180" s="7" t="s">
        <v>527</v>
      </c>
      <c r="D180" s="7" t="s">
        <v>528</v>
      </c>
    </row>
    <row r="181" spans="1:4" ht="60" x14ac:dyDescent="0.25">
      <c r="A181" s="7" t="s">
        <v>44</v>
      </c>
      <c r="B181" s="7" t="s">
        <v>539</v>
      </c>
      <c r="C181" s="7" t="s">
        <v>540</v>
      </c>
      <c r="D181" s="7" t="s">
        <v>541</v>
      </c>
    </row>
    <row r="182" spans="1:4" ht="60" x14ac:dyDescent="0.25">
      <c r="A182" s="7" t="s">
        <v>44</v>
      </c>
      <c r="B182" s="7" t="s">
        <v>542</v>
      </c>
      <c r="C182" s="7" t="s">
        <v>76</v>
      </c>
      <c r="D182" s="7" t="s">
        <v>543</v>
      </c>
    </row>
    <row r="183" spans="1:4" ht="60" x14ac:dyDescent="0.25">
      <c r="A183" s="7" t="s">
        <v>44</v>
      </c>
      <c r="B183" s="7" t="s">
        <v>544</v>
      </c>
      <c r="C183" s="7" t="s">
        <v>16</v>
      </c>
      <c r="D183" s="7" t="s">
        <v>47</v>
      </c>
    </row>
    <row r="184" spans="1:4" ht="60" x14ac:dyDescent="0.25">
      <c r="A184" s="7" t="s">
        <v>44</v>
      </c>
      <c r="B184" s="7" t="s">
        <v>545</v>
      </c>
      <c r="C184" s="7" t="s">
        <v>28</v>
      </c>
      <c r="D184" s="7" t="s">
        <v>47</v>
      </c>
    </row>
    <row r="185" spans="1:4" ht="60" x14ac:dyDescent="0.25">
      <c r="A185" s="7" t="s">
        <v>371</v>
      </c>
      <c r="B185" s="7" t="s">
        <v>372</v>
      </c>
      <c r="C185" s="7" t="s">
        <v>32</v>
      </c>
      <c r="D185" s="7" t="s">
        <v>373</v>
      </c>
    </row>
    <row r="186" spans="1:4" ht="75" x14ac:dyDescent="0.25">
      <c r="A186" s="7" t="s">
        <v>276</v>
      </c>
      <c r="B186" s="7" t="s">
        <v>277</v>
      </c>
      <c r="C186" s="7" t="s">
        <v>278</v>
      </c>
      <c r="D186" s="7" t="s">
        <v>279</v>
      </c>
    </row>
    <row r="187" spans="1:4" ht="75" x14ac:dyDescent="0.25">
      <c r="A187" s="7" t="s">
        <v>276</v>
      </c>
      <c r="B187" s="7" t="s">
        <v>394</v>
      </c>
      <c r="C187" s="7" t="s">
        <v>32</v>
      </c>
      <c r="D187" s="7" t="s">
        <v>395</v>
      </c>
    </row>
    <row r="188" spans="1:4" ht="30" x14ac:dyDescent="0.25">
      <c r="A188" s="7" t="s">
        <v>490</v>
      </c>
      <c r="B188" s="7" t="s">
        <v>491</v>
      </c>
      <c r="C188" s="7" t="s">
        <v>105</v>
      </c>
      <c r="D188" s="7" t="s">
        <v>492</v>
      </c>
    </row>
    <row r="189" spans="1:4" ht="60" x14ac:dyDescent="0.25">
      <c r="A189" s="7" t="s">
        <v>556</v>
      </c>
      <c r="B189" s="7" t="s">
        <v>557</v>
      </c>
      <c r="C189" s="7" t="s">
        <v>125</v>
      </c>
      <c r="D189" s="7" t="s">
        <v>523</v>
      </c>
    </row>
    <row r="190" spans="1:4" ht="30" x14ac:dyDescent="0.25">
      <c r="A190" s="7" t="s">
        <v>487</v>
      </c>
      <c r="B190" s="7" t="s">
        <v>488</v>
      </c>
      <c r="C190" s="7" t="s">
        <v>46</v>
      </c>
      <c r="D190" s="7" t="s">
        <v>489</v>
      </c>
    </row>
    <row r="191" spans="1:4" ht="105" x14ac:dyDescent="0.25">
      <c r="A191" s="7" t="s">
        <v>318</v>
      </c>
      <c r="B191" s="7" t="s">
        <v>319</v>
      </c>
      <c r="C191" s="7" t="s">
        <v>114</v>
      </c>
      <c r="D191" s="7" t="s">
        <v>559</v>
      </c>
    </row>
    <row r="192" spans="1:4" ht="30" x14ac:dyDescent="0.25">
      <c r="A192" s="7" t="s">
        <v>22</v>
      </c>
      <c r="B192" s="7" t="s">
        <v>23</v>
      </c>
      <c r="C192" s="7" t="s">
        <v>24</v>
      </c>
      <c r="D192" s="7" t="s">
        <v>25</v>
      </c>
    </row>
    <row r="193" spans="1:4" ht="45" x14ac:dyDescent="0.25">
      <c r="A193" s="7" t="s">
        <v>22</v>
      </c>
      <c r="B193" s="7" t="s">
        <v>41</v>
      </c>
      <c r="C193" s="7" t="s">
        <v>42</v>
      </c>
      <c r="D193" s="7" t="s">
        <v>43</v>
      </c>
    </row>
    <row r="194" spans="1:4" ht="30" x14ac:dyDescent="0.25">
      <c r="A194" s="7" t="s">
        <v>22</v>
      </c>
      <c r="B194" s="7" t="s">
        <v>148</v>
      </c>
      <c r="C194" s="7" t="s">
        <v>114</v>
      </c>
      <c r="D194" s="7" t="s">
        <v>149</v>
      </c>
    </row>
    <row r="195" spans="1:4" ht="30" x14ac:dyDescent="0.25">
      <c r="A195" s="7" t="s">
        <v>22</v>
      </c>
      <c r="B195" s="7" t="s">
        <v>211</v>
      </c>
      <c r="C195" s="7" t="s">
        <v>97</v>
      </c>
      <c r="D195" s="7" t="s">
        <v>149</v>
      </c>
    </row>
    <row r="196" spans="1:4" ht="30" x14ac:dyDescent="0.25">
      <c r="A196" s="7" t="s">
        <v>22</v>
      </c>
      <c r="B196" s="7" t="s">
        <v>310</v>
      </c>
      <c r="C196" s="7" t="s">
        <v>311</v>
      </c>
      <c r="D196" s="7" t="s">
        <v>312</v>
      </c>
    </row>
    <row r="197" spans="1:4" ht="30" x14ac:dyDescent="0.25">
      <c r="A197" s="7" t="s">
        <v>22</v>
      </c>
      <c r="B197" s="7" t="s">
        <v>357</v>
      </c>
      <c r="C197" s="7" t="s">
        <v>154</v>
      </c>
      <c r="D197" s="7" t="s">
        <v>358</v>
      </c>
    </row>
    <row r="198" spans="1:4" ht="30" x14ac:dyDescent="0.25">
      <c r="A198" s="7" t="s">
        <v>22</v>
      </c>
      <c r="B198" s="7" t="s">
        <v>362</v>
      </c>
      <c r="C198" s="7" t="s">
        <v>46</v>
      </c>
      <c r="D198" s="7" t="s">
        <v>363</v>
      </c>
    </row>
    <row r="199" spans="1:4" ht="30" x14ac:dyDescent="0.25">
      <c r="A199" s="7" t="s">
        <v>22</v>
      </c>
      <c r="B199" s="7" t="s">
        <v>391</v>
      </c>
      <c r="C199" s="7" t="s">
        <v>97</v>
      </c>
      <c r="D199" s="7" t="s">
        <v>392</v>
      </c>
    </row>
    <row r="200" spans="1:4" ht="30" x14ac:dyDescent="0.25">
      <c r="A200" s="7" t="s">
        <v>266</v>
      </c>
      <c r="B200" s="7" t="s">
        <v>267</v>
      </c>
      <c r="C200" s="7" t="s">
        <v>20</v>
      </c>
      <c r="D200" s="7" t="s">
        <v>268</v>
      </c>
    </row>
    <row r="201" spans="1:4" ht="45" x14ac:dyDescent="0.25">
      <c r="A201" s="7" t="s">
        <v>500</v>
      </c>
      <c r="B201" s="7" t="s">
        <v>501</v>
      </c>
      <c r="C201" s="7" t="s">
        <v>502</v>
      </c>
      <c r="D201" s="7" t="s">
        <v>503</v>
      </c>
    </row>
    <row r="202" spans="1:4" ht="30" x14ac:dyDescent="0.25">
      <c r="A202" s="7" t="s">
        <v>123</v>
      </c>
      <c r="B202" s="7" t="s">
        <v>124</v>
      </c>
      <c r="C202" s="7" t="s">
        <v>125</v>
      </c>
      <c r="D202" s="7" t="s">
        <v>126</v>
      </c>
    </row>
    <row r="203" spans="1:4" ht="30" x14ac:dyDescent="0.25">
      <c r="A203" s="7" t="s">
        <v>438</v>
      </c>
      <c r="B203" s="7" t="s">
        <v>439</v>
      </c>
      <c r="C203" s="7" t="s">
        <v>72</v>
      </c>
      <c r="D203" s="7" t="s">
        <v>440</v>
      </c>
    </row>
    <row r="204" spans="1:4" ht="30" x14ac:dyDescent="0.25">
      <c r="A204" s="7" t="s">
        <v>289</v>
      </c>
      <c r="B204" s="7" t="s">
        <v>290</v>
      </c>
      <c r="C204" s="7" t="s">
        <v>291</v>
      </c>
      <c r="D204" s="7" t="s">
        <v>292</v>
      </c>
    </row>
    <row r="205" spans="1:4" x14ac:dyDescent="0.25">
      <c r="A205" s="7" t="s">
        <v>494</v>
      </c>
      <c r="B205" s="7" t="s">
        <v>495</v>
      </c>
      <c r="C205" s="7" t="s">
        <v>169</v>
      </c>
      <c r="D205" s="7" t="s">
        <v>496</v>
      </c>
    </row>
    <row r="206" spans="1:4" ht="90" x14ac:dyDescent="0.25">
      <c r="A206" s="7" t="s">
        <v>74</v>
      </c>
      <c r="B206" s="7" t="s">
        <v>75</v>
      </c>
      <c r="C206" s="7" t="s">
        <v>76</v>
      </c>
      <c r="D206" s="7" t="s">
        <v>77</v>
      </c>
    </row>
    <row r="207" spans="1:4" ht="90" x14ac:dyDescent="0.25">
      <c r="A207" s="7" t="s">
        <v>74</v>
      </c>
      <c r="B207" s="7" t="s">
        <v>100</v>
      </c>
      <c r="C207" s="7" t="s">
        <v>101</v>
      </c>
      <c r="D207" s="7" t="s">
        <v>102</v>
      </c>
    </row>
    <row r="208" spans="1:4" ht="90" x14ac:dyDescent="0.25">
      <c r="A208" s="7" t="s">
        <v>74</v>
      </c>
      <c r="B208" s="7" t="s">
        <v>107</v>
      </c>
      <c r="C208" s="7" t="s">
        <v>108</v>
      </c>
      <c r="D208" s="7" t="s">
        <v>109</v>
      </c>
    </row>
    <row r="209" spans="1:4" ht="90" x14ac:dyDescent="0.25">
      <c r="A209" s="7" t="s">
        <v>74</v>
      </c>
      <c r="B209" s="7" t="s">
        <v>130</v>
      </c>
      <c r="C209" s="7" t="s">
        <v>32</v>
      </c>
      <c r="D209" s="7" t="s">
        <v>131</v>
      </c>
    </row>
    <row r="210" spans="1:4" ht="90" x14ac:dyDescent="0.25">
      <c r="A210" s="7" t="s">
        <v>74</v>
      </c>
      <c r="B210" s="7" t="s">
        <v>205</v>
      </c>
      <c r="C210" s="7" t="s">
        <v>154</v>
      </c>
      <c r="D210" s="7" t="s">
        <v>206</v>
      </c>
    </row>
    <row r="211" spans="1:4" ht="90" x14ac:dyDescent="0.25">
      <c r="A211" s="7" t="s">
        <v>74</v>
      </c>
      <c r="B211" s="7" t="s">
        <v>216</v>
      </c>
      <c r="C211" s="7" t="s">
        <v>24</v>
      </c>
      <c r="D211" s="7" t="s">
        <v>217</v>
      </c>
    </row>
    <row r="212" spans="1:4" ht="90" x14ac:dyDescent="0.25">
      <c r="A212" s="7" t="s">
        <v>74</v>
      </c>
      <c r="B212" s="7" t="s">
        <v>344</v>
      </c>
      <c r="C212" s="7" t="s">
        <v>345</v>
      </c>
      <c r="D212" s="7" t="s">
        <v>346</v>
      </c>
    </row>
    <row r="213" spans="1:4" ht="90" x14ac:dyDescent="0.25">
      <c r="A213" s="7" t="s">
        <v>74</v>
      </c>
      <c r="B213" s="7" t="s">
        <v>355</v>
      </c>
      <c r="C213" s="7" t="s">
        <v>356</v>
      </c>
      <c r="D213" s="7" t="s">
        <v>102</v>
      </c>
    </row>
    <row r="214" spans="1:4" ht="90" x14ac:dyDescent="0.25">
      <c r="A214" s="7" t="s">
        <v>74</v>
      </c>
      <c r="B214" s="7" t="s">
        <v>388</v>
      </c>
      <c r="C214" s="7" t="s">
        <v>356</v>
      </c>
      <c r="D214" s="7" t="s">
        <v>389</v>
      </c>
    </row>
    <row r="215" spans="1:4" ht="90" x14ac:dyDescent="0.25">
      <c r="A215" s="7" t="s">
        <v>74</v>
      </c>
      <c r="B215" s="7" t="s">
        <v>424</v>
      </c>
      <c r="C215" s="7" t="s">
        <v>258</v>
      </c>
      <c r="D215" s="7" t="s">
        <v>425</v>
      </c>
    </row>
    <row r="216" spans="1:4" ht="90" x14ac:dyDescent="0.25">
      <c r="A216" s="7" t="s">
        <v>74</v>
      </c>
      <c r="B216" s="7" t="s">
        <v>461</v>
      </c>
      <c r="C216" s="7" t="s">
        <v>398</v>
      </c>
      <c r="D216" s="7" t="s">
        <v>462</v>
      </c>
    </row>
    <row r="217" spans="1:4" ht="90" x14ac:dyDescent="0.25">
      <c r="A217" s="7" t="s">
        <v>74</v>
      </c>
      <c r="B217" s="7" t="s">
        <v>473</v>
      </c>
      <c r="C217" s="7" t="s">
        <v>398</v>
      </c>
      <c r="D217" s="7" t="s">
        <v>474</v>
      </c>
    </row>
    <row r="218" spans="1:4" ht="90" x14ac:dyDescent="0.25">
      <c r="A218" s="7" t="s">
        <v>74</v>
      </c>
      <c r="B218" s="7" t="s">
        <v>522</v>
      </c>
      <c r="C218" s="7" t="s">
        <v>46</v>
      </c>
      <c r="D218" s="7" t="s">
        <v>523</v>
      </c>
    </row>
    <row r="219" spans="1:4" ht="45" x14ac:dyDescent="0.25">
      <c r="A219" s="7" t="s">
        <v>145</v>
      </c>
      <c r="B219" s="7" t="s">
        <v>146</v>
      </c>
      <c r="C219" s="7" t="s">
        <v>147</v>
      </c>
      <c r="D219" s="7" t="s">
        <v>66</v>
      </c>
    </row>
    <row r="220" spans="1:4" ht="45" x14ac:dyDescent="0.25">
      <c r="A220" s="7" t="s">
        <v>145</v>
      </c>
      <c r="B220" s="7" t="s">
        <v>327</v>
      </c>
      <c r="C220" s="7" t="s">
        <v>328</v>
      </c>
      <c r="D220" s="7" t="s">
        <v>329</v>
      </c>
    </row>
    <row r="221" spans="1:4" ht="45" x14ac:dyDescent="0.25">
      <c r="A221" s="7" t="s">
        <v>145</v>
      </c>
      <c r="B221" s="7" t="s">
        <v>426</v>
      </c>
      <c r="C221" s="7" t="s">
        <v>16</v>
      </c>
      <c r="D221" s="7" t="s">
        <v>66</v>
      </c>
    </row>
    <row r="222" spans="1:4" ht="45" x14ac:dyDescent="0.25">
      <c r="A222" s="7" t="s">
        <v>145</v>
      </c>
      <c r="B222" s="7" t="s">
        <v>533</v>
      </c>
      <c r="C222" s="7" t="s">
        <v>278</v>
      </c>
      <c r="D222" s="7" t="s">
        <v>534</v>
      </c>
    </row>
    <row r="223" spans="1:4" ht="45" x14ac:dyDescent="0.25">
      <c r="A223" s="7" t="s">
        <v>150</v>
      </c>
      <c r="B223" s="7" t="s">
        <v>151</v>
      </c>
      <c r="C223" s="7" t="s">
        <v>46</v>
      </c>
      <c r="D223" s="7" t="s">
        <v>152</v>
      </c>
    </row>
    <row r="224" spans="1:4" ht="30" x14ac:dyDescent="0.25">
      <c r="A224" s="7" t="s">
        <v>139</v>
      </c>
      <c r="B224" s="7" t="s">
        <v>140</v>
      </c>
      <c r="C224" s="7" t="s">
        <v>83</v>
      </c>
      <c r="D224" s="7" t="s">
        <v>141</v>
      </c>
    </row>
    <row r="225" spans="1:4" x14ac:dyDescent="0.25">
      <c r="A225" s="7" t="s">
        <v>366</v>
      </c>
      <c r="B225" s="7" t="s">
        <v>367</v>
      </c>
      <c r="C225" s="7" t="s">
        <v>368</v>
      </c>
      <c r="D225" s="7" t="s">
        <v>369</v>
      </c>
    </row>
    <row r="226" spans="1:4" x14ac:dyDescent="0.25">
      <c r="A226" s="7" t="s">
        <v>366</v>
      </c>
      <c r="B226" s="7" t="s">
        <v>458</v>
      </c>
      <c r="C226" s="7" t="s">
        <v>459</v>
      </c>
      <c r="D226" s="7" t="s">
        <v>460</v>
      </c>
    </row>
    <row r="227" spans="1:4" ht="30" x14ac:dyDescent="0.25">
      <c r="A227" s="7" t="s">
        <v>366</v>
      </c>
      <c r="B227" s="7" t="s">
        <v>524</v>
      </c>
      <c r="C227" s="7" t="s">
        <v>222</v>
      </c>
      <c r="D227" s="7" t="s">
        <v>525</v>
      </c>
    </row>
    <row r="228" spans="1:4" ht="30" x14ac:dyDescent="0.25">
      <c r="A228" s="7" t="s">
        <v>227</v>
      </c>
      <c r="B228" s="7" t="s">
        <v>228</v>
      </c>
      <c r="C228" s="7" t="s">
        <v>229</v>
      </c>
      <c r="D228" s="7" t="s">
        <v>230</v>
      </c>
    </row>
    <row r="229" spans="1:4" ht="30" x14ac:dyDescent="0.25">
      <c r="A229" s="7" t="s">
        <v>227</v>
      </c>
      <c r="B229" s="7" t="s">
        <v>417</v>
      </c>
      <c r="C229" s="7" t="s">
        <v>368</v>
      </c>
      <c r="D229" s="7" t="s">
        <v>418</v>
      </c>
    </row>
    <row r="230" spans="1:4" ht="30" x14ac:dyDescent="0.25">
      <c r="A230" s="7" t="s">
        <v>227</v>
      </c>
      <c r="B230" s="7" t="s">
        <v>504</v>
      </c>
      <c r="C230" s="7" t="s">
        <v>505</v>
      </c>
      <c r="D230" s="7" t="s">
        <v>506</v>
      </c>
    </row>
    <row r="231" spans="1:4" ht="45" x14ac:dyDescent="0.25">
      <c r="A231" s="7" t="s">
        <v>443</v>
      </c>
      <c r="B231" s="7" t="s">
        <v>444</v>
      </c>
      <c r="C231" s="7" t="s">
        <v>105</v>
      </c>
      <c r="D231" s="7" t="s">
        <v>445</v>
      </c>
    </row>
    <row r="232" spans="1:4" ht="105" x14ac:dyDescent="0.25">
      <c r="A232" s="7" t="s">
        <v>321</v>
      </c>
      <c r="B232" s="7" t="s">
        <v>322</v>
      </c>
      <c r="C232" s="7" t="s">
        <v>32</v>
      </c>
      <c r="D232" s="7" t="s">
        <v>323</v>
      </c>
    </row>
    <row r="233" spans="1:4" ht="60" x14ac:dyDescent="0.25">
      <c r="A233" s="7" t="s">
        <v>103</v>
      </c>
      <c r="B233" s="7" t="s">
        <v>104</v>
      </c>
      <c r="C233" s="7" t="s">
        <v>105</v>
      </c>
      <c r="D233" s="7" t="s">
        <v>106</v>
      </c>
    </row>
    <row r="234" spans="1:4" x14ac:dyDescent="0.25">
      <c r="A234" s="7" t="s">
        <v>30</v>
      </c>
      <c r="B234" s="7" t="s">
        <v>31</v>
      </c>
      <c r="C234" s="7" t="s">
        <v>32</v>
      </c>
      <c r="D234" s="7" t="s">
        <v>33</v>
      </c>
    </row>
    <row r="235" spans="1:4" ht="30" x14ac:dyDescent="0.25">
      <c r="A235" s="7" t="s">
        <v>30</v>
      </c>
      <c r="B235" s="7" t="s">
        <v>419</v>
      </c>
      <c r="C235" s="7" t="s">
        <v>28</v>
      </c>
      <c r="D235" s="7" t="s">
        <v>420</v>
      </c>
    </row>
    <row r="236" spans="1:4" x14ac:dyDescent="0.25">
      <c r="A236" s="7" t="s">
        <v>30</v>
      </c>
      <c r="B236" s="7" t="s">
        <v>554</v>
      </c>
      <c r="C236" s="7" t="s">
        <v>125</v>
      </c>
      <c r="D236" s="7" t="s">
        <v>555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1"/>
  <sheetViews>
    <sheetView workbookViewId="0">
      <selection activeCell="A3" sqref="A3"/>
    </sheetView>
  </sheetViews>
  <sheetFormatPr defaultRowHeight="15" x14ac:dyDescent="0.25"/>
  <cols>
    <col min="1" max="1" width="48.42578125" customWidth="1"/>
    <col min="2" max="3" width="23.140625" customWidth="1"/>
    <col min="6" max="6" width="23" customWidth="1"/>
    <col min="10" max="10" width="12.140625" customWidth="1"/>
  </cols>
  <sheetData>
    <row r="1" spans="1:15" ht="26.25" customHeight="1" x14ac:dyDescent="0.25">
      <c r="A1" s="5" t="s">
        <v>0</v>
      </c>
      <c r="B1" s="5" t="s">
        <v>5</v>
      </c>
      <c r="C1" s="5" t="s">
        <v>8</v>
      </c>
      <c r="D1" s="5" t="s">
        <v>7</v>
      </c>
      <c r="E1" s="5" t="s">
        <v>9</v>
      </c>
      <c r="F1" s="5" t="s">
        <v>6</v>
      </c>
      <c r="G1" s="5" t="s">
        <v>1</v>
      </c>
      <c r="J1" s="2" t="s">
        <v>2</v>
      </c>
      <c r="K1" s="3" t="s">
        <v>10</v>
      </c>
      <c r="L1" s="1" t="s">
        <v>3</v>
      </c>
      <c r="M1" s="1" t="s">
        <v>11</v>
      </c>
      <c r="N1" s="1" t="s">
        <v>4</v>
      </c>
      <c r="O1" s="1" t="s">
        <v>12</v>
      </c>
    </row>
    <row r="2" spans="1:15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tr">
        <f t="shared" ref="F2:F236" si="0">IF(ISERROR(FIND("Входящие документы ", A2))=FALSE,SUBSTITUTE(A2,"Входящие документы ",""), SUBSTITUTE(A2,"ОГ Губернатору, в Правительство, в аппарат Губернатора и Правительства","Аппарат"))</f>
        <v>Обращения граждан МО Ногликский ГО</v>
      </c>
      <c r="G2" s="6" t="str">
        <f>HYPERLINK("https://sed.admsakhalin.ru/Docs/Citizen/_layouts/15/eos/edbtransfer.ashx?SiteId=84ddafa0031f409e9b1dd96f91351621&amp;WebId=b44a2e8f6bd940ffb8577ce52c7585e0&amp;ListId=fd8a59b5757749e6848a491ebc731a91&amp;ItemId=64261&amp;ItemGuid=b3356a4a4056478d830f00bad744bf60&amp;Data=24","https://sed.admsakhalin.ru/Docs/Citizen/_layouts/15/eos/edbtransfer.ashx?SiteId=84ddafa0031f409e9b1dd96f91351621&amp;WebId=b44a2e8f6bd940ffb8577ce52c7585e0&amp;ListId=fd8a59b5757749e6848a491ebc731a91&amp;ItemId=64261&amp;ItemGuid=b3356a4a4056478d830f00bad744bf60&amp;Data=24")</f>
        <v>https://sed.admsakhalin.ru/Docs/Citizen/_layouts/15/eos/edbtransfer.ashx?SiteId=84ddafa0031f409e9b1dd96f91351621&amp;WebId=b44a2e8f6bd940ffb8577ce52c7585e0&amp;ListId=fd8a59b5757749e6848a491ebc731a91&amp;ItemId=64261&amp;ItemGuid=b3356a4a4056478d830f00bad744bf60&amp;Data=24</v>
      </c>
    </row>
    <row r="3" spans="1:15" x14ac:dyDescent="0.25">
      <c r="A3" t="s">
        <v>13</v>
      </c>
      <c r="B3" t="s">
        <v>18</v>
      </c>
      <c r="C3" t="s">
        <v>19</v>
      </c>
      <c r="D3" t="s">
        <v>20</v>
      </c>
      <c r="E3" t="s">
        <v>21</v>
      </c>
      <c r="F3" t="str">
        <f t="shared" si="0"/>
        <v>Обращения граждан МО Ногликский ГО</v>
      </c>
      <c r="G3" s="6" t="str">
        <f>HYPERLINK("https://sed.admsakhalin.ru/Docs/Citizen/_layouts/15/eos/edbtransfer.ashx?SiteId=84ddafa0031f409e9b1dd96f91351621&amp;WebId=b44a2e8f6bd940ffb8577ce52c7585e0&amp;ListId=fd8a59b5757749e6848a491ebc731a91&amp;ItemId=68882&amp;ItemGuid=b741adaf88374018ad9f011023049fc6&amp;Data=24","https://sed.admsakhalin.ru/Docs/Citizen/_layouts/15/eos/edbtransfer.ashx?SiteId=84ddafa0031f409e9b1dd96f91351621&amp;WebId=b44a2e8f6bd940ffb8577ce52c7585e0&amp;ListId=fd8a59b5757749e6848a491ebc731a91&amp;ItemId=68882&amp;ItemGuid=b741adaf88374018ad9f011023049fc6&amp;Data=24")</f>
        <v>https://sed.admsakhalin.ru/Docs/Citizen/_layouts/15/eos/edbtransfer.ashx?SiteId=84ddafa0031f409e9b1dd96f91351621&amp;WebId=b44a2e8f6bd940ffb8577ce52c7585e0&amp;ListId=fd8a59b5757749e6848a491ebc731a91&amp;ItemId=68882&amp;ItemGuid=b741adaf88374018ad9f011023049fc6&amp;Data=24</v>
      </c>
    </row>
    <row r="4" spans="1:15" x14ac:dyDescent="0.25">
      <c r="A4" t="s">
        <v>13</v>
      </c>
      <c r="B4" t="s">
        <v>22</v>
      </c>
      <c r="C4" t="s">
        <v>23</v>
      </c>
      <c r="D4" t="s">
        <v>24</v>
      </c>
      <c r="E4" t="s">
        <v>25</v>
      </c>
      <c r="F4" t="str">
        <f t="shared" si="0"/>
        <v>Обращения граждан МО Ногликский ГО</v>
      </c>
      <c r="G4" s="6" t="str">
        <f>HYPERLINK("https://sed.admsakhalin.ru/Docs/Citizen/_layouts/15/eos/edbtransfer.ashx?SiteId=84ddafa0031f409e9b1dd96f91351621&amp;WebId=b44a2e8f6bd940ffb8577ce52c7585e0&amp;ListId=fd8a59b5757749e6848a491ebc731a91&amp;ItemId=66795&amp;ItemGuid=b21e75323829418da59501408ed2a0e5&amp;Data=24","https://sed.admsakhalin.ru/Docs/Citizen/_layouts/15/eos/edbtransfer.ashx?SiteId=84ddafa0031f409e9b1dd96f91351621&amp;WebId=b44a2e8f6bd940ffb8577ce52c7585e0&amp;ListId=fd8a59b5757749e6848a491ebc731a91&amp;ItemId=66795&amp;ItemGuid=b21e75323829418da59501408ed2a0e5&amp;Data=24")</f>
        <v>https://sed.admsakhalin.ru/Docs/Citizen/_layouts/15/eos/edbtransfer.ashx?SiteId=84ddafa0031f409e9b1dd96f91351621&amp;WebId=b44a2e8f6bd940ffb8577ce52c7585e0&amp;ListId=fd8a59b5757749e6848a491ebc731a91&amp;ItemId=66795&amp;ItemGuid=b21e75323829418da59501408ed2a0e5&amp;Data=24</v>
      </c>
    </row>
    <row r="5" spans="1:15" x14ac:dyDescent="0.25">
      <c r="A5" t="s">
        <v>13</v>
      </c>
      <c r="B5" t="s">
        <v>26</v>
      </c>
      <c r="C5" t="s">
        <v>27</v>
      </c>
      <c r="D5" t="s">
        <v>28</v>
      </c>
      <c r="E5" t="s">
        <v>29</v>
      </c>
      <c r="F5" t="str">
        <f t="shared" si="0"/>
        <v>Обращения граждан МО Ногликский ГО</v>
      </c>
      <c r="G5" s="6" t="str">
        <f>HYPERLINK("https://sed.admsakhalin.ru/Docs/Citizen/_layouts/15/eos/edbtransfer.ashx?SiteId=84ddafa0031f409e9b1dd96f91351621&amp;WebId=b44a2e8f6bd940ffb8577ce52c7585e0&amp;ListId=fd8a59b5757749e6848a491ebc731a91&amp;ItemId=65187&amp;ItemGuid=12e1a22d431541858a0102ae825468fa&amp;Data=24","https://sed.admsakhalin.ru/Docs/Citizen/_layouts/15/eos/edbtransfer.ashx?SiteId=84ddafa0031f409e9b1dd96f91351621&amp;WebId=b44a2e8f6bd940ffb8577ce52c7585e0&amp;ListId=fd8a59b5757749e6848a491ebc731a91&amp;ItemId=65187&amp;ItemGuid=12e1a22d431541858a0102ae825468fa&amp;Data=24")</f>
        <v>https://sed.admsakhalin.ru/Docs/Citizen/_layouts/15/eos/edbtransfer.ashx?SiteId=84ddafa0031f409e9b1dd96f91351621&amp;WebId=b44a2e8f6bd940ffb8577ce52c7585e0&amp;ListId=fd8a59b5757749e6848a491ebc731a91&amp;ItemId=65187&amp;ItemGuid=12e1a22d431541858a0102ae825468fa&amp;Data=24</v>
      </c>
    </row>
    <row r="6" spans="1:15" x14ac:dyDescent="0.25">
      <c r="A6" t="s">
        <v>13</v>
      </c>
      <c r="B6" t="s">
        <v>30</v>
      </c>
      <c r="C6" t="s">
        <v>31</v>
      </c>
      <c r="D6" t="s">
        <v>32</v>
      </c>
      <c r="E6" t="s">
        <v>33</v>
      </c>
      <c r="F6" t="str">
        <f t="shared" si="0"/>
        <v>Обращения граждан МО Ногликский ГО</v>
      </c>
      <c r="G6" s="6" t="str">
        <f>HYPERLINK("https://sed.admsakhalin.ru/Docs/Citizen/_layouts/15/eos/edbtransfer.ashx?SiteId=84ddafa0031f409e9b1dd96f91351621&amp;WebId=b44a2e8f6bd940ffb8577ce52c7585e0&amp;ListId=fd8a59b5757749e6848a491ebc731a91&amp;ItemId=68851&amp;ItemGuid=b70f4a57288d44249a170441cef3aa42&amp;Data=24","https://sed.admsakhalin.ru/Docs/Citizen/_layouts/15/eos/edbtransfer.ashx?SiteId=84ddafa0031f409e9b1dd96f91351621&amp;WebId=b44a2e8f6bd940ffb8577ce52c7585e0&amp;ListId=fd8a59b5757749e6848a491ebc731a91&amp;ItemId=68851&amp;ItemGuid=b70f4a57288d44249a170441cef3aa42&amp;Data=24")</f>
        <v>https://sed.admsakhalin.ru/Docs/Citizen/_layouts/15/eos/edbtransfer.ashx?SiteId=84ddafa0031f409e9b1dd96f91351621&amp;WebId=b44a2e8f6bd940ffb8577ce52c7585e0&amp;ListId=fd8a59b5757749e6848a491ebc731a91&amp;ItemId=68851&amp;ItemGuid=b70f4a57288d44249a170441cef3aa42&amp;Data=24</v>
      </c>
    </row>
    <row r="7" spans="1:15" x14ac:dyDescent="0.25">
      <c r="A7" t="s">
        <v>13</v>
      </c>
      <c r="B7" t="s">
        <v>34</v>
      </c>
      <c r="C7" t="s">
        <v>35</v>
      </c>
      <c r="D7" t="s">
        <v>36</v>
      </c>
      <c r="E7" t="s">
        <v>37</v>
      </c>
      <c r="F7" t="str">
        <f t="shared" si="0"/>
        <v>Обращения граждан МО Ногликский ГО</v>
      </c>
      <c r="G7" s="6" t="str">
        <f>HYPERLINK("https://sed.admsakhalin.ru/Docs/Citizen/_layouts/15/eos/edbtransfer.ashx?SiteId=84ddafa0031f409e9b1dd96f91351621&amp;WebId=b44a2e8f6bd940ffb8577ce52c7585e0&amp;ListId=fd8a59b5757749e6848a491ebc731a91&amp;ItemId=64683&amp;ItemGuid=b30605f541634ff6aeef05d0cff623fd&amp;Data=24","https://sed.admsakhalin.ru/Docs/Citizen/_layouts/15/eos/edbtransfer.ashx?SiteId=84ddafa0031f409e9b1dd96f91351621&amp;WebId=b44a2e8f6bd940ffb8577ce52c7585e0&amp;ListId=fd8a59b5757749e6848a491ebc731a91&amp;ItemId=64683&amp;ItemGuid=b30605f541634ff6aeef05d0cff623fd&amp;Data=24")</f>
        <v>https://sed.admsakhalin.ru/Docs/Citizen/_layouts/15/eos/edbtransfer.ashx?SiteId=84ddafa0031f409e9b1dd96f91351621&amp;WebId=b44a2e8f6bd940ffb8577ce52c7585e0&amp;ListId=fd8a59b5757749e6848a491ebc731a91&amp;ItemId=64683&amp;ItemGuid=b30605f541634ff6aeef05d0cff623fd&amp;Data=24</v>
      </c>
    </row>
    <row r="8" spans="1:15" x14ac:dyDescent="0.25">
      <c r="A8" t="s">
        <v>13</v>
      </c>
      <c r="B8" t="s">
        <v>34</v>
      </c>
      <c r="C8" t="s">
        <v>38</v>
      </c>
      <c r="D8" t="s">
        <v>39</v>
      </c>
      <c r="E8" t="s">
        <v>40</v>
      </c>
      <c r="F8" t="str">
        <f t="shared" si="0"/>
        <v>Обращения граждан МО Ногликский ГО</v>
      </c>
      <c r="G8" s="6" t="str">
        <f>HYPERLINK("https://sed.admsakhalin.ru/Docs/Citizen/_layouts/15/eos/edbtransfer.ashx?SiteId=84ddafa0031f409e9b1dd96f91351621&amp;WebId=b44a2e8f6bd940ffb8577ce52c7585e0&amp;ListId=fd8a59b5757749e6848a491ebc731a91&amp;ItemId=64334&amp;ItemGuid=3cb7d1e38d154a0197fc0603dbc72a0d&amp;Data=24","https://sed.admsakhalin.ru/Docs/Citizen/_layouts/15/eos/edbtransfer.ashx?SiteId=84ddafa0031f409e9b1dd96f91351621&amp;WebId=b44a2e8f6bd940ffb8577ce52c7585e0&amp;ListId=fd8a59b5757749e6848a491ebc731a91&amp;ItemId=64334&amp;ItemGuid=3cb7d1e38d154a0197fc0603dbc72a0d&amp;Data=24")</f>
        <v>https://sed.admsakhalin.ru/Docs/Citizen/_layouts/15/eos/edbtransfer.ashx?SiteId=84ddafa0031f409e9b1dd96f91351621&amp;WebId=b44a2e8f6bd940ffb8577ce52c7585e0&amp;ListId=fd8a59b5757749e6848a491ebc731a91&amp;ItemId=64334&amp;ItemGuid=3cb7d1e38d154a0197fc0603dbc72a0d&amp;Data=24</v>
      </c>
    </row>
    <row r="9" spans="1:15" x14ac:dyDescent="0.25">
      <c r="A9" t="s">
        <v>13</v>
      </c>
      <c r="B9" t="s">
        <v>22</v>
      </c>
      <c r="C9" t="s">
        <v>41</v>
      </c>
      <c r="D9" t="s">
        <v>42</v>
      </c>
      <c r="E9" t="s">
        <v>43</v>
      </c>
      <c r="F9" t="str">
        <f t="shared" si="0"/>
        <v>Обращения граждан МО Ногликский ГО</v>
      </c>
      <c r="G9" s="6" t="str">
        <f>HYPERLINK("https://sed.admsakhalin.ru/Docs/Citizen/_layouts/15/eos/edbtransfer.ashx?SiteId=84ddafa0031f409e9b1dd96f91351621&amp;WebId=b44a2e8f6bd940ffb8577ce52c7585e0&amp;ListId=fd8a59b5757749e6848a491ebc731a91&amp;ItemId=67723&amp;ItemGuid=2d8512aca8504b45a75406daf876e740&amp;Data=24","https://sed.admsakhalin.ru/Docs/Citizen/_layouts/15/eos/edbtransfer.ashx?SiteId=84ddafa0031f409e9b1dd96f91351621&amp;WebId=b44a2e8f6bd940ffb8577ce52c7585e0&amp;ListId=fd8a59b5757749e6848a491ebc731a91&amp;ItemId=67723&amp;ItemGuid=2d8512aca8504b45a75406daf876e740&amp;Data=24")</f>
        <v>https://sed.admsakhalin.ru/Docs/Citizen/_layouts/15/eos/edbtransfer.ashx?SiteId=84ddafa0031f409e9b1dd96f91351621&amp;WebId=b44a2e8f6bd940ffb8577ce52c7585e0&amp;ListId=fd8a59b5757749e6848a491ebc731a91&amp;ItemId=67723&amp;ItemGuid=2d8512aca8504b45a75406daf876e740&amp;Data=24</v>
      </c>
    </row>
    <row r="10" spans="1:15" x14ac:dyDescent="0.25">
      <c r="A10" t="s">
        <v>13</v>
      </c>
      <c r="B10" t="s">
        <v>44</v>
      </c>
      <c r="C10" t="s">
        <v>45</v>
      </c>
      <c r="D10" t="s">
        <v>46</v>
      </c>
      <c r="E10" t="s">
        <v>47</v>
      </c>
      <c r="F10" t="str">
        <f t="shared" si="0"/>
        <v>Обращения граждан МО Ногликский ГО</v>
      </c>
      <c r="G10" s="6" t="str">
        <f>HYPERLINK("https://sed.admsakhalin.ru/Docs/Citizen/_layouts/15/eos/edbtransfer.ashx?SiteId=84ddafa0031f409e9b1dd96f91351621&amp;WebId=b44a2e8f6bd940ffb8577ce52c7585e0&amp;ListId=fd8a59b5757749e6848a491ebc731a91&amp;ItemId=66593&amp;ItemGuid=4879a25d4d07414ca55806fc1ec2c30b&amp;Data=24","https://sed.admsakhalin.ru/Docs/Citizen/_layouts/15/eos/edbtransfer.ashx?SiteId=84ddafa0031f409e9b1dd96f91351621&amp;WebId=b44a2e8f6bd940ffb8577ce52c7585e0&amp;ListId=fd8a59b5757749e6848a491ebc731a91&amp;ItemId=66593&amp;ItemGuid=4879a25d4d07414ca55806fc1ec2c30b&amp;Data=24")</f>
        <v>https://sed.admsakhalin.ru/Docs/Citizen/_layouts/15/eos/edbtransfer.ashx?SiteId=84ddafa0031f409e9b1dd96f91351621&amp;WebId=b44a2e8f6bd940ffb8577ce52c7585e0&amp;ListId=fd8a59b5757749e6848a491ebc731a91&amp;ItemId=66593&amp;ItemGuid=4879a25d4d07414ca55806fc1ec2c30b&amp;Data=24</v>
      </c>
    </row>
    <row r="11" spans="1:15" x14ac:dyDescent="0.25">
      <c r="A11" t="s">
        <v>13</v>
      </c>
      <c r="B11" t="s">
        <v>48</v>
      </c>
      <c r="C11" t="s">
        <v>49</v>
      </c>
      <c r="D11" t="s">
        <v>46</v>
      </c>
      <c r="E11" t="s">
        <v>50</v>
      </c>
      <c r="F11" t="str">
        <f t="shared" si="0"/>
        <v>Обращения граждан МО Ногликский ГО</v>
      </c>
      <c r="G11" s="6" t="str">
        <f>HYPERLINK("https://sed.admsakhalin.ru/Docs/Citizen/_layouts/15/eos/edbtransfer.ashx?SiteId=84ddafa0031f409e9b1dd96f91351621&amp;WebId=b44a2e8f6bd940ffb8577ce52c7585e0&amp;ListId=fd8a59b5757749e6848a491ebc731a91&amp;ItemId=66591&amp;ItemGuid=7a5220ee258c4a03bcce076da5e03dea&amp;Data=24","https://sed.admsakhalin.ru/Docs/Citizen/_layouts/15/eos/edbtransfer.ashx?SiteId=84ddafa0031f409e9b1dd96f91351621&amp;WebId=b44a2e8f6bd940ffb8577ce52c7585e0&amp;ListId=fd8a59b5757749e6848a491ebc731a91&amp;ItemId=66591&amp;ItemGuid=7a5220ee258c4a03bcce076da5e03dea&amp;Data=24")</f>
        <v>https://sed.admsakhalin.ru/Docs/Citizen/_layouts/15/eos/edbtransfer.ashx?SiteId=84ddafa0031f409e9b1dd96f91351621&amp;WebId=b44a2e8f6bd940ffb8577ce52c7585e0&amp;ListId=fd8a59b5757749e6848a491ebc731a91&amp;ItemId=66591&amp;ItemGuid=7a5220ee258c4a03bcce076da5e03dea&amp;Data=24</v>
      </c>
    </row>
    <row r="12" spans="1:15" x14ac:dyDescent="0.25">
      <c r="A12" t="s">
        <v>13</v>
      </c>
      <c r="B12" t="s">
        <v>44</v>
      </c>
      <c r="C12" t="s">
        <v>51</v>
      </c>
      <c r="D12" t="s">
        <v>16</v>
      </c>
      <c r="E12" t="s">
        <v>47</v>
      </c>
      <c r="F12" t="str">
        <f t="shared" si="0"/>
        <v>Обращения граждан МО Ногликский ГО</v>
      </c>
      <c r="G12" s="6" t="str">
        <f>HYPERLINK("https://sed.admsakhalin.ru/Docs/Citizen/_layouts/15/eos/edbtransfer.ashx?SiteId=84ddafa0031f409e9b1dd96f91351621&amp;WebId=b44a2e8f6bd940ffb8577ce52c7585e0&amp;ListId=fd8a59b5757749e6848a491ebc731a91&amp;ItemId=64260&amp;ItemGuid=34cd2af152ad4673b13607c2e7a238fe&amp;Data=24","https://sed.admsakhalin.ru/Docs/Citizen/_layouts/15/eos/edbtransfer.ashx?SiteId=84ddafa0031f409e9b1dd96f91351621&amp;WebId=b44a2e8f6bd940ffb8577ce52c7585e0&amp;ListId=fd8a59b5757749e6848a491ebc731a91&amp;ItemId=64260&amp;ItemGuid=34cd2af152ad4673b13607c2e7a238fe&amp;Data=24")</f>
        <v>https://sed.admsakhalin.ru/Docs/Citizen/_layouts/15/eos/edbtransfer.ashx?SiteId=84ddafa0031f409e9b1dd96f91351621&amp;WebId=b44a2e8f6bd940ffb8577ce52c7585e0&amp;ListId=fd8a59b5757749e6848a491ebc731a91&amp;ItemId=64260&amp;ItemGuid=34cd2af152ad4673b13607c2e7a238fe&amp;Data=24</v>
      </c>
    </row>
    <row r="13" spans="1:15" x14ac:dyDescent="0.25">
      <c r="A13" t="s">
        <v>13</v>
      </c>
      <c r="B13" t="s">
        <v>52</v>
      </c>
      <c r="C13" t="s">
        <v>53</v>
      </c>
      <c r="D13" t="s">
        <v>54</v>
      </c>
      <c r="E13" t="s">
        <v>55</v>
      </c>
      <c r="F13" t="str">
        <f t="shared" si="0"/>
        <v>Обращения граждан МО Ногликский ГО</v>
      </c>
      <c r="G13" s="6" t="str">
        <f>HYPERLINK("https://sed.admsakhalin.ru/Docs/Citizen/_layouts/15/eos/edbtransfer.ashx?SiteId=84ddafa0031f409e9b1dd96f91351621&amp;WebId=b44a2e8f6bd940ffb8577ce52c7585e0&amp;ListId=fd8a59b5757749e6848a491ebc731a91&amp;ItemId=65506&amp;ItemGuid=fbf5975a5eae45a7ac590c125591a9ae&amp;Data=24","https://sed.admsakhalin.ru/Docs/Citizen/_layouts/15/eos/edbtransfer.ashx?SiteId=84ddafa0031f409e9b1dd96f91351621&amp;WebId=b44a2e8f6bd940ffb8577ce52c7585e0&amp;ListId=fd8a59b5757749e6848a491ebc731a91&amp;ItemId=65506&amp;ItemGuid=fbf5975a5eae45a7ac590c125591a9ae&amp;Data=24")</f>
        <v>https://sed.admsakhalin.ru/Docs/Citizen/_layouts/15/eos/edbtransfer.ashx?SiteId=84ddafa0031f409e9b1dd96f91351621&amp;WebId=b44a2e8f6bd940ffb8577ce52c7585e0&amp;ListId=fd8a59b5757749e6848a491ebc731a91&amp;ItemId=65506&amp;ItemGuid=fbf5975a5eae45a7ac590c125591a9ae&amp;Data=24</v>
      </c>
    </row>
    <row r="14" spans="1:15" x14ac:dyDescent="0.25">
      <c r="A14" t="s">
        <v>13</v>
      </c>
      <c r="B14" t="s">
        <v>34</v>
      </c>
      <c r="C14" t="s">
        <v>56</v>
      </c>
      <c r="D14" t="s">
        <v>57</v>
      </c>
      <c r="E14" t="s">
        <v>58</v>
      </c>
      <c r="F14" t="str">
        <f t="shared" si="0"/>
        <v>Обращения граждан МО Ногликский ГО</v>
      </c>
      <c r="G14" s="6" t="str">
        <f>HYPERLINK("https://sed.admsakhalin.ru/Docs/Citizen/_layouts/15/eos/edbtransfer.ashx?SiteId=84ddafa0031f409e9b1dd96f91351621&amp;WebId=b44a2e8f6bd940ffb8577ce52c7585e0&amp;ListId=fd8a59b5757749e6848a491ebc731a91&amp;ItemId=67223&amp;ItemGuid=4e88ded6966a441c9b1b0c692bd44f4e&amp;Data=24","https://sed.admsakhalin.ru/Docs/Citizen/_layouts/15/eos/edbtransfer.ashx?SiteId=84ddafa0031f409e9b1dd96f91351621&amp;WebId=b44a2e8f6bd940ffb8577ce52c7585e0&amp;ListId=fd8a59b5757749e6848a491ebc731a91&amp;ItemId=67223&amp;ItemGuid=4e88ded6966a441c9b1b0c692bd44f4e&amp;Data=24")</f>
        <v>https://sed.admsakhalin.ru/Docs/Citizen/_layouts/15/eos/edbtransfer.ashx?SiteId=84ddafa0031f409e9b1dd96f91351621&amp;WebId=b44a2e8f6bd940ffb8577ce52c7585e0&amp;ListId=fd8a59b5757749e6848a491ebc731a91&amp;ItemId=67223&amp;ItemGuid=4e88ded6966a441c9b1b0c692bd44f4e&amp;Data=24</v>
      </c>
    </row>
    <row r="15" spans="1:15" x14ac:dyDescent="0.25">
      <c r="A15" t="s">
        <v>13</v>
      </c>
      <c r="B15" t="s">
        <v>59</v>
      </c>
      <c r="C15" t="s">
        <v>60</v>
      </c>
      <c r="D15" t="s">
        <v>61</v>
      </c>
      <c r="E15" t="s">
        <v>62</v>
      </c>
      <c r="F15" t="str">
        <f t="shared" si="0"/>
        <v>Обращения граждан МО Ногликский ГО</v>
      </c>
      <c r="G15" s="6" t="str">
        <f>HYPERLINK("https://sed.admsakhalin.ru/Docs/Citizen/_layouts/15/eos/edbtransfer.ashx?SiteId=84ddafa0031f409e9b1dd96f91351621&amp;WebId=b44a2e8f6bd940ffb8577ce52c7585e0&amp;ListId=fd8a59b5757749e6848a491ebc731a91&amp;ItemId=67798&amp;ItemGuid=41244fc85ae54c6781130dfc082e3b54&amp;Data=24","https://sed.admsakhalin.ru/Docs/Citizen/_layouts/15/eos/edbtransfer.ashx?SiteId=84ddafa0031f409e9b1dd96f91351621&amp;WebId=b44a2e8f6bd940ffb8577ce52c7585e0&amp;ListId=fd8a59b5757749e6848a491ebc731a91&amp;ItemId=67798&amp;ItemGuid=41244fc85ae54c6781130dfc082e3b54&amp;Data=24")</f>
        <v>https://sed.admsakhalin.ru/Docs/Citizen/_layouts/15/eos/edbtransfer.ashx?SiteId=84ddafa0031f409e9b1dd96f91351621&amp;WebId=b44a2e8f6bd940ffb8577ce52c7585e0&amp;ListId=fd8a59b5757749e6848a491ebc731a91&amp;ItemId=67798&amp;ItemGuid=41244fc85ae54c6781130dfc082e3b54&amp;Data=24</v>
      </c>
    </row>
    <row r="16" spans="1:15" x14ac:dyDescent="0.25">
      <c r="A16" t="s">
        <v>13</v>
      </c>
      <c r="B16" t="s">
        <v>63</v>
      </c>
      <c r="C16" t="s">
        <v>64</v>
      </c>
      <c r="D16" t="s">
        <v>65</v>
      </c>
      <c r="E16" t="s">
        <v>66</v>
      </c>
      <c r="F16" t="str">
        <f t="shared" si="0"/>
        <v>Обращения граждан МО Ногликский ГО</v>
      </c>
      <c r="G16" s="6" t="str">
        <f>HYPERLINK("https://sed.admsakhalin.ru/Docs/Citizen/_layouts/15/eos/edbtransfer.ashx?SiteId=84ddafa0031f409e9b1dd96f91351621&amp;WebId=b44a2e8f6bd940ffb8577ce52c7585e0&amp;ListId=fd8a59b5757749e6848a491ebc731a91&amp;ItemId=65803&amp;ItemGuid=eb5e298edd0c4c4784b40fa60c4c33b4&amp;Data=24","https://sed.admsakhalin.ru/Docs/Citizen/_layouts/15/eos/edbtransfer.ashx?SiteId=84ddafa0031f409e9b1dd96f91351621&amp;WebId=b44a2e8f6bd940ffb8577ce52c7585e0&amp;ListId=fd8a59b5757749e6848a491ebc731a91&amp;ItemId=65803&amp;ItemGuid=eb5e298edd0c4c4784b40fa60c4c33b4&amp;Data=24")</f>
        <v>https://sed.admsakhalin.ru/Docs/Citizen/_layouts/15/eos/edbtransfer.ashx?SiteId=84ddafa0031f409e9b1dd96f91351621&amp;WebId=b44a2e8f6bd940ffb8577ce52c7585e0&amp;ListId=fd8a59b5757749e6848a491ebc731a91&amp;ItemId=65803&amp;ItemGuid=eb5e298edd0c4c4784b40fa60c4c33b4&amp;Data=24</v>
      </c>
    </row>
    <row r="17" spans="1:7" x14ac:dyDescent="0.25">
      <c r="A17" t="s">
        <v>13</v>
      </c>
      <c r="B17" t="s">
        <v>67</v>
      </c>
      <c r="C17" t="s">
        <v>68</v>
      </c>
      <c r="D17" t="s">
        <v>69</v>
      </c>
      <c r="E17" t="s">
        <v>70</v>
      </c>
      <c r="F17" t="str">
        <f t="shared" si="0"/>
        <v>Обращения граждан МО Ногликский ГО</v>
      </c>
      <c r="G17" s="6" t="str">
        <f>HYPERLINK("https://sed.admsakhalin.ru/Docs/Citizen/_layouts/15/eos/edbtransfer.ashx?SiteId=84ddafa0031f409e9b1dd96f91351621&amp;WebId=b44a2e8f6bd940ffb8577ce52c7585e0&amp;ListId=fd8a59b5757749e6848a491ebc731a91&amp;ItemId=68147&amp;ItemGuid=04b0c38643314d4b8c5910faa7486ff1&amp;Data=24","https://sed.admsakhalin.ru/Docs/Citizen/_layouts/15/eos/edbtransfer.ashx?SiteId=84ddafa0031f409e9b1dd96f91351621&amp;WebId=b44a2e8f6bd940ffb8577ce52c7585e0&amp;ListId=fd8a59b5757749e6848a491ebc731a91&amp;ItemId=68147&amp;ItemGuid=04b0c38643314d4b8c5910faa7486ff1&amp;Data=24")</f>
        <v>https://sed.admsakhalin.ru/Docs/Citizen/_layouts/15/eos/edbtransfer.ashx?SiteId=84ddafa0031f409e9b1dd96f91351621&amp;WebId=b44a2e8f6bd940ffb8577ce52c7585e0&amp;ListId=fd8a59b5757749e6848a491ebc731a91&amp;ItemId=68147&amp;ItemGuid=04b0c38643314d4b8c5910faa7486ff1&amp;Data=24</v>
      </c>
    </row>
    <row r="18" spans="1:7" x14ac:dyDescent="0.25">
      <c r="A18" t="s">
        <v>13</v>
      </c>
      <c r="B18" t="s">
        <v>63</v>
      </c>
      <c r="C18" t="s">
        <v>71</v>
      </c>
      <c r="D18" t="s">
        <v>72</v>
      </c>
      <c r="E18" t="s">
        <v>73</v>
      </c>
      <c r="F18" t="str">
        <f t="shared" si="0"/>
        <v>Обращения граждан МО Ногликский ГО</v>
      </c>
      <c r="G18" s="6" t="str">
        <f>HYPERLINK("https://sed.admsakhalin.ru/Docs/Citizen/_layouts/15/eos/edbtransfer.ashx?SiteId=84ddafa0031f409e9b1dd96f91351621&amp;WebId=b44a2e8f6bd940ffb8577ce52c7585e0&amp;ListId=fd8a59b5757749e6848a491ebc731a91&amp;ItemId=67328&amp;ItemGuid=742a81a53f3f46c58cdc112ab20c6e7c&amp;Data=24","https://sed.admsakhalin.ru/Docs/Citizen/_layouts/15/eos/edbtransfer.ashx?SiteId=84ddafa0031f409e9b1dd96f91351621&amp;WebId=b44a2e8f6bd940ffb8577ce52c7585e0&amp;ListId=fd8a59b5757749e6848a491ebc731a91&amp;ItemId=67328&amp;ItemGuid=742a81a53f3f46c58cdc112ab20c6e7c&amp;Data=24")</f>
        <v>https://sed.admsakhalin.ru/Docs/Citizen/_layouts/15/eos/edbtransfer.ashx?SiteId=84ddafa0031f409e9b1dd96f91351621&amp;WebId=b44a2e8f6bd940ffb8577ce52c7585e0&amp;ListId=fd8a59b5757749e6848a491ebc731a91&amp;ItemId=67328&amp;ItemGuid=742a81a53f3f46c58cdc112ab20c6e7c&amp;Data=24</v>
      </c>
    </row>
    <row r="19" spans="1:7" x14ac:dyDescent="0.25">
      <c r="A19" t="s">
        <v>13</v>
      </c>
      <c r="B19" t="s">
        <v>74</v>
      </c>
      <c r="C19" t="s">
        <v>75</v>
      </c>
      <c r="D19" t="s">
        <v>76</v>
      </c>
      <c r="E19" t="s">
        <v>77</v>
      </c>
      <c r="F19" t="str">
        <f t="shared" si="0"/>
        <v>Обращения граждан МО Ногликский ГО</v>
      </c>
      <c r="G19" s="6" t="str">
        <f>HYPERLINK("https://sed.admsakhalin.ru/Docs/Citizen/_layouts/15/eos/edbtransfer.ashx?SiteId=84ddafa0031f409e9b1dd96f91351621&amp;WebId=b44a2e8f6bd940ffb8577ce52c7585e0&amp;ListId=fd8a59b5757749e6848a491ebc731a91&amp;ItemId=68273&amp;ItemGuid=43a06f1e33a9411790361287151dd763&amp;Data=24","https://sed.admsakhalin.ru/Docs/Citizen/_layouts/15/eos/edbtransfer.ashx?SiteId=84ddafa0031f409e9b1dd96f91351621&amp;WebId=b44a2e8f6bd940ffb8577ce52c7585e0&amp;ListId=fd8a59b5757749e6848a491ebc731a91&amp;ItemId=68273&amp;ItemGuid=43a06f1e33a9411790361287151dd763&amp;Data=24")</f>
        <v>https://sed.admsakhalin.ru/Docs/Citizen/_layouts/15/eos/edbtransfer.ashx?SiteId=84ddafa0031f409e9b1dd96f91351621&amp;WebId=b44a2e8f6bd940ffb8577ce52c7585e0&amp;ListId=fd8a59b5757749e6848a491ebc731a91&amp;ItemId=68273&amp;ItemGuid=43a06f1e33a9411790361287151dd763&amp;Data=24</v>
      </c>
    </row>
    <row r="20" spans="1:7" x14ac:dyDescent="0.25">
      <c r="A20" t="s">
        <v>13</v>
      </c>
      <c r="B20" t="s">
        <v>78</v>
      </c>
      <c r="C20" t="s">
        <v>79</v>
      </c>
      <c r="D20" t="s">
        <v>80</v>
      </c>
      <c r="E20" t="s">
        <v>81</v>
      </c>
      <c r="F20" t="str">
        <f t="shared" si="0"/>
        <v>Обращения граждан МО Ногликский ГО</v>
      </c>
      <c r="G20" s="6" t="str">
        <f>HYPERLINK("https://sed.admsakhalin.ru/Docs/Citizen/_layouts/15/eos/edbtransfer.ashx?SiteId=84ddafa0031f409e9b1dd96f91351621&amp;WebId=b44a2e8f6bd940ffb8577ce52c7585e0&amp;ListId=fd8a59b5757749e6848a491ebc731a91&amp;ItemId=66935&amp;ItemGuid=ae747a2fb2e7496d95c91346454a9c0f&amp;Data=24","https://sed.admsakhalin.ru/Docs/Citizen/_layouts/15/eos/edbtransfer.ashx?SiteId=84ddafa0031f409e9b1dd96f91351621&amp;WebId=b44a2e8f6bd940ffb8577ce52c7585e0&amp;ListId=fd8a59b5757749e6848a491ebc731a91&amp;ItemId=66935&amp;ItemGuid=ae747a2fb2e7496d95c91346454a9c0f&amp;Data=24")</f>
        <v>https://sed.admsakhalin.ru/Docs/Citizen/_layouts/15/eos/edbtransfer.ashx?SiteId=84ddafa0031f409e9b1dd96f91351621&amp;WebId=b44a2e8f6bd940ffb8577ce52c7585e0&amp;ListId=fd8a59b5757749e6848a491ebc731a91&amp;ItemId=66935&amp;ItemGuid=ae747a2fb2e7496d95c91346454a9c0f&amp;Data=24</v>
      </c>
    </row>
    <row r="21" spans="1:7" x14ac:dyDescent="0.25">
      <c r="A21" t="s">
        <v>13</v>
      </c>
      <c r="B21" t="s">
        <v>59</v>
      </c>
      <c r="C21" t="s">
        <v>82</v>
      </c>
      <c r="D21" t="s">
        <v>83</v>
      </c>
      <c r="E21" t="s">
        <v>84</v>
      </c>
      <c r="F21" t="str">
        <f t="shared" si="0"/>
        <v>Обращения граждан МО Ногликский ГО</v>
      </c>
      <c r="G21" s="6" t="str">
        <f>HYPERLINK("https://sed.admsakhalin.ru/Docs/Citizen/_layouts/15/eos/edbtransfer.ashx?SiteId=84ddafa0031f409e9b1dd96f91351621&amp;WebId=b44a2e8f6bd940ffb8577ce52c7585e0&amp;ListId=fd8a59b5757749e6848a491ebc731a91&amp;ItemId=67929&amp;ItemGuid=6b5c78b5614c4e1bbfd516899ed1af9c&amp;Data=24","https://sed.admsakhalin.ru/Docs/Citizen/_layouts/15/eos/edbtransfer.ashx?SiteId=84ddafa0031f409e9b1dd96f91351621&amp;WebId=b44a2e8f6bd940ffb8577ce52c7585e0&amp;ListId=fd8a59b5757749e6848a491ebc731a91&amp;ItemId=67929&amp;ItemGuid=6b5c78b5614c4e1bbfd516899ed1af9c&amp;Data=24")</f>
        <v>https://sed.admsakhalin.ru/Docs/Citizen/_layouts/15/eos/edbtransfer.ashx?SiteId=84ddafa0031f409e9b1dd96f91351621&amp;WebId=b44a2e8f6bd940ffb8577ce52c7585e0&amp;ListId=fd8a59b5757749e6848a491ebc731a91&amp;ItemId=67929&amp;ItemGuid=6b5c78b5614c4e1bbfd516899ed1af9c&amp;Data=24</v>
      </c>
    </row>
    <row r="22" spans="1:7" x14ac:dyDescent="0.25">
      <c r="A22" t="s">
        <v>13</v>
      </c>
      <c r="B22" t="s">
        <v>26</v>
      </c>
      <c r="C22" t="s">
        <v>85</v>
      </c>
      <c r="D22" t="s">
        <v>86</v>
      </c>
      <c r="E22" t="s">
        <v>87</v>
      </c>
      <c r="F22" t="str">
        <f t="shared" si="0"/>
        <v>Обращения граждан МО Ногликский ГО</v>
      </c>
      <c r="G22" s="6" t="str">
        <f>HYPERLINK("https://sed.admsakhalin.ru/Docs/Citizen/_layouts/15/eos/edbtransfer.ashx?SiteId=84ddafa0031f409e9b1dd96f91351621&amp;WebId=b44a2e8f6bd940ffb8577ce52c7585e0&amp;ListId=fd8a59b5757749e6848a491ebc731a91&amp;ItemId=66190&amp;ItemGuid=98173ca6562e4112bd1d1a68cd7e07cb&amp;Data=24","https://sed.admsakhalin.ru/Docs/Citizen/_layouts/15/eos/edbtransfer.ashx?SiteId=84ddafa0031f409e9b1dd96f91351621&amp;WebId=b44a2e8f6bd940ffb8577ce52c7585e0&amp;ListId=fd8a59b5757749e6848a491ebc731a91&amp;ItemId=66190&amp;ItemGuid=98173ca6562e4112bd1d1a68cd7e07cb&amp;Data=24")</f>
        <v>https://sed.admsakhalin.ru/Docs/Citizen/_layouts/15/eos/edbtransfer.ashx?SiteId=84ddafa0031f409e9b1dd96f91351621&amp;WebId=b44a2e8f6bd940ffb8577ce52c7585e0&amp;ListId=fd8a59b5757749e6848a491ebc731a91&amp;ItemId=66190&amp;ItemGuid=98173ca6562e4112bd1d1a68cd7e07cb&amp;Data=24</v>
      </c>
    </row>
    <row r="23" spans="1:7" x14ac:dyDescent="0.25">
      <c r="A23" t="s">
        <v>13</v>
      </c>
      <c r="B23" t="s">
        <v>52</v>
      </c>
      <c r="C23" t="s">
        <v>88</v>
      </c>
      <c r="D23" t="s">
        <v>89</v>
      </c>
      <c r="E23" t="s">
        <v>55</v>
      </c>
      <c r="F23" t="str">
        <f t="shared" si="0"/>
        <v>Обращения граждан МО Ногликский ГО</v>
      </c>
      <c r="G23" s="6" t="str">
        <f>HYPERLINK("https://sed.admsakhalin.ru/Docs/Citizen/_layouts/15/eos/edbtransfer.ashx?SiteId=84ddafa0031f409e9b1dd96f91351621&amp;WebId=b44a2e8f6bd940ffb8577ce52c7585e0&amp;ListId=fd8a59b5757749e6848a491ebc731a91&amp;ItemId=65504&amp;ItemGuid=8fb5fb8ed977412988911b69f0c2b458&amp;Data=24","https://sed.admsakhalin.ru/Docs/Citizen/_layouts/15/eos/edbtransfer.ashx?SiteId=84ddafa0031f409e9b1dd96f91351621&amp;WebId=b44a2e8f6bd940ffb8577ce52c7585e0&amp;ListId=fd8a59b5757749e6848a491ebc731a91&amp;ItemId=65504&amp;ItemGuid=8fb5fb8ed977412988911b69f0c2b458&amp;Data=24")</f>
        <v>https://sed.admsakhalin.ru/Docs/Citizen/_layouts/15/eos/edbtransfer.ashx?SiteId=84ddafa0031f409e9b1dd96f91351621&amp;WebId=b44a2e8f6bd940ffb8577ce52c7585e0&amp;ListId=fd8a59b5757749e6848a491ebc731a91&amp;ItemId=65504&amp;ItemGuid=8fb5fb8ed977412988911b69f0c2b458&amp;Data=24</v>
      </c>
    </row>
    <row r="24" spans="1:7" x14ac:dyDescent="0.25">
      <c r="A24" t="s">
        <v>13</v>
      </c>
      <c r="B24" t="s">
        <v>90</v>
      </c>
      <c r="C24" t="s">
        <v>91</v>
      </c>
      <c r="D24" t="s">
        <v>92</v>
      </c>
      <c r="E24" t="s">
        <v>93</v>
      </c>
      <c r="F24" t="str">
        <f t="shared" si="0"/>
        <v>Обращения граждан МО Ногликский ГО</v>
      </c>
      <c r="G24" s="6" t="str">
        <f>HYPERLINK("https://sed.admsakhalin.ru/Docs/Citizen/_layouts/15/eos/edbtransfer.ashx?SiteId=84ddafa0031f409e9b1dd96f91351621&amp;WebId=b44a2e8f6bd940ffb8577ce52c7585e0&amp;ListId=fd8a59b5757749e6848a491ebc731a91&amp;ItemId=67514&amp;ItemGuid=aa2584bdac5d43639a071b9ff6b21592&amp;Data=24","https://sed.admsakhalin.ru/Docs/Citizen/_layouts/15/eos/edbtransfer.ashx?SiteId=84ddafa0031f409e9b1dd96f91351621&amp;WebId=b44a2e8f6bd940ffb8577ce52c7585e0&amp;ListId=fd8a59b5757749e6848a491ebc731a91&amp;ItemId=67514&amp;ItemGuid=aa2584bdac5d43639a071b9ff6b21592&amp;Data=24")</f>
        <v>https://sed.admsakhalin.ru/Docs/Citizen/_layouts/15/eos/edbtransfer.ashx?SiteId=84ddafa0031f409e9b1dd96f91351621&amp;WebId=b44a2e8f6bd940ffb8577ce52c7585e0&amp;ListId=fd8a59b5757749e6848a491ebc731a91&amp;ItemId=67514&amp;ItemGuid=aa2584bdac5d43639a071b9ff6b21592&amp;Data=24</v>
      </c>
    </row>
    <row r="25" spans="1:7" x14ac:dyDescent="0.25">
      <c r="A25" t="s">
        <v>13</v>
      </c>
      <c r="B25" t="s">
        <v>14</v>
      </c>
      <c r="C25" t="s">
        <v>94</v>
      </c>
      <c r="D25" t="s">
        <v>65</v>
      </c>
      <c r="E25" t="s">
        <v>95</v>
      </c>
      <c r="F25" t="str">
        <f t="shared" si="0"/>
        <v>Обращения граждан МО Ногликский ГО</v>
      </c>
      <c r="G25" s="6" t="str">
        <f>HYPERLINK("https://sed.admsakhalin.ru/Docs/Citizen/_layouts/15/eos/edbtransfer.ashx?SiteId=84ddafa0031f409e9b1dd96f91351621&amp;WebId=b44a2e8f6bd940ffb8577ce52c7585e0&amp;ListId=fd8a59b5757749e6848a491ebc731a91&amp;ItemId=65785&amp;ItemGuid=6213d2ebff4e4509aa801cfb8e9e6c97&amp;Data=24","https://sed.admsakhalin.ru/Docs/Citizen/_layouts/15/eos/edbtransfer.ashx?SiteId=84ddafa0031f409e9b1dd96f91351621&amp;WebId=b44a2e8f6bd940ffb8577ce52c7585e0&amp;ListId=fd8a59b5757749e6848a491ebc731a91&amp;ItemId=65785&amp;ItemGuid=6213d2ebff4e4509aa801cfb8e9e6c97&amp;Data=24")</f>
        <v>https://sed.admsakhalin.ru/Docs/Citizen/_layouts/15/eos/edbtransfer.ashx?SiteId=84ddafa0031f409e9b1dd96f91351621&amp;WebId=b44a2e8f6bd940ffb8577ce52c7585e0&amp;ListId=fd8a59b5757749e6848a491ebc731a91&amp;ItemId=65785&amp;ItemGuid=6213d2ebff4e4509aa801cfb8e9e6c97&amp;Data=24</v>
      </c>
    </row>
    <row r="26" spans="1:7" x14ac:dyDescent="0.25">
      <c r="A26" t="s">
        <v>13</v>
      </c>
      <c r="B26" t="s">
        <v>14</v>
      </c>
      <c r="C26" t="s">
        <v>96</v>
      </c>
      <c r="D26" t="s">
        <v>97</v>
      </c>
      <c r="E26" t="s">
        <v>17</v>
      </c>
      <c r="F26" t="str">
        <f t="shared" si="0"/>
        <v>Обращения граждан МО Ногликский ГО</v>
      </c>
      <c r="G26" s="6" t="str">
        <f>HYPERLINK("https://sed.admsakhalin.ru/Docs/Citizen/_layouts/15/eos/edbtransfer.ashx?SiteId=84ddafa0031f409e9b1dd96f91351621&amp;WebId=b44a2e8f6bd940ffb8577ce52c7585e0&amp;ListId=fd8a59b5757749e6848a491ebc731a91&amp;ItemId=65614&amp;ItemGuid=d3b6121eff834be28e971cfba47733d7&amp;Data=24","https://sed.admsakhalin.ru/Docs/Citizen/_layouts/15/eos/edbtransfer.ashx?SiteId=84ddafa0031f409e9b1dd96f91351621&amp;WebId=b44a2e8f6bd940ffb8577ce52c7585e0&amp;ListId=fd8a59b5757749e6848a491ebc731a91&amp;ItemId=65614&amp;ItemGuid=d3b6121eff834be28e971cfba47733d7&amp;Data=24")</f>
        <v>https://sed.admsakhalin.ru/Docs/Citizen/_layouts/15/eos/edbtransfer.ashx?SiteId=84ddafa0031f409e9b1dd96f91351621&amp;WebId=b44a2e8f6bd940ffb8577ce52c7585e0&amp;ListId=fd8a59b5757749e6848a491ebc731a91&amp;ItemId=65614&amp;ItemGuid=d3b6121eff834be28e971cfba47733d7&amp;Data=24</v>
      </c>
    </row>
    <row r="27" spans="1:7" x14ac:dyDescent="0.25">
      <c r="A27" t="s">
        <v>13</v>
      </c>
      <c r="B27" t="s">
        <v>48</v>
      </c>
      <c r="C27" t="s">
        <v>98</v>
      </c>
      <c r="D27" t="s">
        <v>83</v>
      </c>
      <c r="E27" t="s">
        <v>99</v>
      </c>
      <c r="F27" t="str">
        <f t="shared" si="0"/>
        <v>Обращения граждан МО Ногликский ГО</v>
      </c>
      <c r="G27" s="6" t="str">
        <f>HYPERLINK("https://sed.admsakhalin.ru/Docs/Citizen/_layouts/15/eos/edbtransfer.ashx?SiteId=84ddafa0031f409e9b1dd96f91351621&amp;WebId=b44a2e8f6bd940ffb8577ce52c7585e0&amp;ListId=fd8a59b5757749e6848a491ebc731a91&amp;ItemId=67934&amp;ItemGuid=c6eec3ed4e9a4805bdd31d75a6449e93&amp;Data=24","https://sed.admsakhalin.ru/Docs/Citizen/_layouts/15/eos/edbtransfer.ashx?SiteId=84ddafa0031f409e9b1dd96f91351621&amp;WebId=b44a2e8f6bd940ffb8577ce52c7585e0&amp;ListId=fd8a59b5757749e6848a491ebc731a91&amp;ItemId=67934&amp;ItemGuid=c6eec3ed4e9a4805bdd31d75a6449e93&amp;Data=24")</f>
        <v>https://sed.admsakhalin.ru/Docs/Citizen/_layouts/15/eos/edbtransfer.ashx?SiteId=84ddafa0031f409e9b1dd96f91351621&amp;WebId=b44a2e8f6bd940ffb8577ce52c7585e0&amp;ListId=fd8a59b5757749e6848a491ebc731a91&amp;ItemId=67934&amp;ItemGuid=c6eec3ed4e9a4805bdd31d75a6449e93&amp;Data=24</v>
      </c>
    </row>
    <row r="28" spans="1:7" x14ac:dyDescent="0.25">
      <c r="A28" t="s">
        <v>13</v>
      </c>
      <c r="B28" t="s">
        <v>74</v>
      </c>
      <c r="C28" t="s">
        <v>100</v>
      </c>
      <c r="D28" t="s">
        <v>101</v>
      </c>
      <c r="E28" t="s">
        <v>102</v>
      </c>
      <c r="F28" t="str">
        <f t="shared" si="0"/>
        <v>Обращения граждан МО Ногликский ГО</v>
      </c>
      <c r="G28" s="6" t="str">
        <f>HYPERLINK("https://sed.admsakhalin.ru/Docs/Citizen/_layouts/15/eos/edbtransfer.ashx?SiteId=84ddafa0031f409e9b1dd96f91351621&amp;WebId=b44a2e8f6bd940ffb8577ce52c7585e0&amp;ListId=fd8a59b5757749e6848a491ebc731a91&amp;ItemId=69248&amp;ItemGuid=9a3bf07a9850423296b61ff77d5bca46&amp;Data=24","https://sed.admsakhalin.ru/Docs/Citizen/_layouts/15/eos/edbtransfer.ashx?SiteId=84ddafa0031f409e9b1dd96f91351621&amp;WebId=b44a2e8f6bd940ffb8577ce52c7585e0&amp;ListId=fd8a59b5757749e6848a491ebc731a91&amp;ItemId=69248&amp;ItemGuid=9a3bf07a9850423296b61ff77d5bca46&amp;Data=24")</f>
        <v>https://sed.admsakhalin.ru/Docs/Citizen/_layouts/15/eos/edbtransfer.ashx?SiteId=84ddafa0031f409e9b1dd96f91351621&amp;WebId=b44a2e8f6bd940ffb8577ce52c7585e0&amp;ListId=fd8a59b5757749e6848a491ebc731a91&amp;ItemId=69248&amp;ItemGuid=9a3bf07a9850423296b61ff77d5bca46&amp;Data=24</v>
      </c>
    </row>
    <row r="29" spans="1:7" x14ac:dyDescent="0.25">
      <c r="A29" t="s">
        <v>13</v>
      </c>
      <c r="B29" t="s">
        <v>103</v>
      </c>
      <c r="C29" t="s">
        <v>104</v>
      </c>
      <c r="D29" t="s">
        <v>105</v>
      </c>
      <c r="E29" t="s">
        <v>106</v>
      </c>
      <c r="F29" t="str">
        <f t="shared" si="0"/>
        <v>Обращения граждан МО Ногликский ГО</v>
      </c>
      <c r="G29" s="6" t="str">
        <f>HYPERLINK("https://sed.admsakhalin.ru/Docs/Citizen/_layouts/15/eos/edbtransfer.ashx?SiteId=84ddafa0031f409e9b1dd96f91351621&amp;WebId=b44a2e8f6bd940ffb8577ce52c7585e0&amp;ListId=fd8a59b5757749e6848a491ebc731a91&amp;ItemId=69518&amp;ItemGuid=e0fd6b3bb0004d46a1d52048fa0f930d&amp;Data=24","https://sed.admsakhalin.ru/Docs/Citizen/_layouts/15/eos/edbtransfer.ashx?SiteId=84ddafa0031f409e9b1dd96f91351621&amp;WebId=b44a2e8f6bd940ffb8577ce52c7585e0&amp;ListId=fd8a59b5757749e6848a491ebc731a91&amp;ItemId=69518&amp;ItemGuid=e0fd6b3bb0004d46a1d52048fa0f930d&amp;Data=24")</f>
        <v>https://sed.admsakhalin.ru/Docs/Citizen/_layouts/15/eos/edbtransfer.ashx?SiteId=84ddafa0031f409e9b1dd96f91351621&amp;WebId=b44a2e8f6bd940ffb8577ce52c7585e0&amp;ListId=fd8a59b5757749e6848a491ebc731a91&amp;ItemId=69518&amp;ItemGuid=e0fd6b3bb0004d46a1d52048fa0f930d&amp;Data=24</v>
      </c>
    </row>
    <row r="30" spans="1:7" x14ac:dyDescent="0.25">
      <c r="A30" t="s">
        <v>13</v>
      </c>
      <c r="B30" t="s">
        <v>74</v>
      </c>
      <c r="C30" t="s">
        <v>107</v>
      </c>
      <c r="D30" t="s">
        <v>108</v>
      </c>
      <c r="E30" t="s">
        <v>109</v>
      </c>
      <c r="F30" t="str">
        <f t="shared" si="0"/>
        <v>Обращения граждан МО Ногликский ГО</v>
      </c>
      <c r="G30" s="6" t="str">
        <f>HYPERLINK("https://sed.admsakhalin.ru/Docs/Citizen/_layouts/15/eos/edbtransfer.ashx?SiteId=84ddafa0031f409e9b1dd96f91351621&amp;WebId=b44a2e8f6bd940ffb8577ce52c7585e0&amp;ListId=fd8a59b5757749e6848a491ebc731a91&amp;ItemId=67694&amp;ItemGuid=5cb90d760dd7416dbac6209f1be7280a&amp;Data=24","https://sed.admsakhalin.ru/Docs/Citizen/_layouts/15/eos/edbtransfer.ashx?SiteId=84ddafa0031f409e9b1dd96f91351621&amp;WebId=b44a2e8f6bd940ffb8577ce52c7585e0&amp;ListId=fd8a59b5757749e6848a491ebc731a91&amp;ItemId=67694&amp;ItemGuid=5cb90d760dd7416dbac6209f1be7280a&amp;Data=24")</f>
        <v>https://sed.admsakhalin.ru/Docs/Citizen/_layouts/15/eos/edbtransfer.ashx?SiteId=84ddafa0031f409e9b1dd96f91351621&amp;WebId=b44a2e8f6bd940ffb8577ce52c7585e0&amp;ListId=fd8a59b5757749e6848a491ebc731a91&amp;ItemId=67694&amp;ItemGuid=5cb90d760dd7416dbac6209f1be7280a&amp;Data=24</v>
      </c>
    </row>
    <row r="31" spans="1:7" x14ac:dyDescent="0.25">
      <c r="A31" t="s">
        <v>13</v>
      </c>
      <c r="B31" t="s">
        <v>48</v>
      </c>
      <c r="C31" t="s">
        <v>110</v>
      </c>
      <c r="D31" t="s">
        <v>16</v>
      </c>
      <c r="E31" t="s">
        <v>111</v>
      </c>
      <c r="F31" t="str">
        <f t="shared" si="0"/>
        <v>Обращения граждан МО Ногликский ГО</v>
      </c>
      <c r="G31" s="6" t="str">
        <f>HYPERLINK("https://sed.admsakhalin.ru/Docs/Citizen/_layouts/15/eos/edbtransfer.ashx?SiteId=84ddafa0031f409e9b1dd96f91351621&amp;WebId=b44a2e8f6bd940ffb8577ce52c7585e0&amp;ListId=fd8a59b5757749e6848a491ebc731a91&amp;ItemId=64234&amp;ItemGuid=d705a02cd95546c0ae52227293ca3241&amp;Data=24","https://sed.admsakhalin.ru/Docs/Citizen/_layouts/15/eos/edbtransfer.ashx?SiteId=84ddafa0031f409e9b1dd96f91351621&amp;WebId=b44a2e8f6bd940ffb8577ce52c7585e0&amp;ListId=fd8a59b5757749e6848a491ebc731a91&amp;ItemId=64234&amp;ItemGuid=d705a02cd95546c0ae52227293ca3241&amp;Data=24")</f>
        <v>https://sed.admsakhalin.ru/Docs/Citizen/_layouts/15/eos/edbtransfer.ashx?SiteId=84ddafa0031f409e9b1dd96f91351621&amp;WebId=b44a2e8f6bd940ffb8577ce52c7585e0&amp;ListId=fd8a59b5757749e6848a491ebc731a91&amp;ItemId=64234&amp;ItemGuid=d705a02cd95546c0ae52227293ca3241&amp;Data=24</v>
      </c>
    </row>
    <row r="32" spans="1:7" x14ac:dyDescent="0.25">
      <c r="A32" t="s">
        <v>13</v>
      </c>
      <c r="B32" t="s">
        <v>112</v>
      </c>
      <c r="C32" t="s">
        <v>113</v>
      </c>
      <c r="D32" t="s">
        <v>114</v>
      </c>
      <c r="E32" t="s">
        <v>115</v>
      </c>
      <c r="F32" t="str">
        <f t="shared" si="0"/>
        <v>Обращения граждан МО Ногликский ГО</v>
      </c>
      <c r="G32" s="6" t="str">
        <f>HYPERLINK("https://sed.admsakhalin.ru/Docs/Citizen/_layouts/15/eos/edbtransfer.ashx?SiteId=84ddafa0031f409e9b1dd96f91351621&amp;WebId=b44a2e8f6bd940ffb8577ce52c7585e0&amp;ListId=fd8a59b5757749e6848a491ebc731a91&amp;ItemId=67032&amp;ItemGuid=27648403d9884735a49b22b28cacc87e&amp;Data=24","https://sed.admsakhalin.ru/Docs/Citizen/_layouts/15/eos/edbtransfer.ashx?SiteId=84ddafa0031f409e9b1dd96f91351621&amp;WebId=b44a2e8f6bd940ffb8577ce52c7585e0&amp;ListId=fd8a59b5757749e6848a491ebc731a91&amp;ItemId=67032&amp;ItemGuid=27648403d9884735a49b22b28cacc87e&amp;Data=24")</f>
        <v>https://sed.admsakhalin.ru/Docs/Citizen/_layouts/15/eos/edbtransfer.ashx?SiteId=84ddafa0031f409e9b1dd96f91351621&amp;WebId=b44a2e8f6bd940ffb8577ce52c7585e0&amp;ListId=fd8a59b5757749e6848a491ebc731a91&amp;ItemId=67032&amp;ItemGuid=27648403d9884735a49b22b28cacc87e&amp;Data=24</v>
      </c>
    </row>
    <row r="33" spans="1:7" x14ac:dyDescent="0.25">
      <c r="A33" t="s">
        <v>13</v>
      </c>
      <c r="B33" t="s">
        <v>116</v>
      </c>
      <c r="C33" t="s">
        <v>117</v>
      </c>
      <c r="D33" t="s">
        <v>105</v>
      </c>
      <c r="E33" t="s">
        <v>118</v>
      </c>
      <c r="F33" t="str">
        <f t="shared" si="0"/>
        <v>Обращения граждан МО Ногликский ГО</v>
      </c>
      <c r="G33" s="6" t="str">
        <f>HYPERLINK("https://sed.admsakhalin.ru/Docs/Citizen/_layouts/15/eos/edbtransfer.ashx?SiteId=84ddafa0031f409e9b1dd96f91351621&amp;WebId=b44a2e8f6bd940ffb8577ce52c7585e0&amp;ListId=fd8a59b5757749e6848a491ebc731a91&amp;ItemId=69520&amp;ItemGuid=765a30d757af4540ae37233f1228909e&amp;Data=24","https://sed.admsakhalin.ru/Docs/Citizen/_layouts/15/eos/edbtransfer.ashx?SiteId=84ddafa0031f409e9b1dd96f91351621&amp;WebId=b44a2e8f6bd940ffb8577ce52c7585e0&amp;ListId=fd8a59b5757749e6848a491ebc731a91&amp;ItemId=69520&amp;ItemGuid=765a30d757af4540ae37233f1228909e&amp;Data=24")</f>
        <v>https://sed.admsakhalin.ru/Docs/Citizen/_layouts/15/eos/edbtransfer.ashx?SiteId=84ddafa0031f409e9b1dd96f91351621&amp;WebId=b44a2e8f6bd940ffb8577ce52c7585e0&amp;ListId=fd8a59b5757749e6848a491ebc731a91&amp;ItemId=69520&amp;ItemGuid=765a30d757af4540ae37233f1228909e&amp;Data=24</v>
      </c>
    </row>
    <row r="34" spans="1:7" x14ac:dyDescent="0.25">
      <c r="A34" t="s">
        <v>13</v>
      </c>
      <c r="B34" t="s">
        <v>119</v>
      </c>
      <c r="C34" t="s">
        <v>120</v>
      </c>
      <c r="D34" t="s">
        <v>121</v>
      </c>
      <c r="E34" t="s">
        <v>122</v>
      </c>
      <c r="F34" t="str">
        <f t="shared" si="0"/>
        <v>Обращения граждан МО Ногликский ГО</v>
      </c>
      <c r="G34" s="6" t="str">
        <f>HYPERLINK("https://sed.admsakhalin.ru/Docs/Citizen/_layouts/15/eos/edbtransfer.ashx?SiteId=84ddafa0031f409e9b1dd96f91351621&amp;WebId=b44a2e8f6bd940ffb8577ce52c7585e0&amp;ListId=fd8a59b5757749e6848a491ebc731a91&amp;ItemId=66361&amp;ItemGuid=992b450fc5cc4723817c28a4ceb38ea3&amp;Data=24","https://sed.admsakhalin.ru/Docs/Citizen/_layouts/15/eos/edbtransfer.ashx?SiteId=84ddafa0031f409e9b1dd96f91351621&amp;WebId=b44a2e8f6bd940ffb8577ce52c7585e0&amp;ListId=fd8a59b5757749e6848a491ebc731a91&amp;ItemId=66361&amp;ItemGuid=992b450fc5cc4723817c28a4ceb38ea3&amp;Data=24")</f>
        <v>https://sed.admsakhalin.ru/Docs/Citizen/_layouts/15/eos/edbtransfer.ashx?SiteId=84ddafa0031f409e9b1dd96f91351621&amp;WebId=b44a2e8f6bd940ffb8577ce52c7585e0&amp;ListId=fd8a59b5757749e6848a491ebc731a91&amp;ItemId=66361&amp;ItemGuid=992b450fc5cc4723817c28a4ceb38ea3&amp;Data=24</v>
      </c>
    </row>
    <row r="35" spans="1:7" x14ac:dyDescent="0.25">
      <c r="A35" t="s">
        <v>13</v>
      </c>
      <c r="B35" t="s">
        <v>123</v>
      </c>
      <c r="C35" t="s">
        <v>124</v>
      </c>
      <c r="D35" t="s">
        <v>125</v>
      </c>
      <c r="E35" t="s">
        <v>126</v>
      </c>
      <c r="F35" t="str">
        <f t="shared" si="0"/>
        <v>Обращения граждан МО Ногликский ГО</v>
      </c>
      <c r="G35" s="6" t="str">
        <f>HYPERLINK("https://sed.admsakhalin.ru/Docs/Citizen/_layouts/15/eos/edbtransfer.ashx?SiteId=84ddafa0031f409e9b1dd96f91351621&amp;WebId=b44a2e8f6bd940ffb8577ce52c7585e0&amp;ListId=fd8a59b5757749e6848a491ebc731a91&amp;ItemId=64615&amp;ItemGuid=a227ecb107aa40cfb17b2a6ac17b18d8&amp;Data=24","https://sed.admsakhalin.ru/Docs/Citizen/_layouts/15/eos/edbtransfer.ashx?SiteId=84ddafa0031f409e9b1dd96f91351621&amp;WebId=b44a2e8f6bd940ffb8577ce52c7585e0&amp;ListId=fd8a59b5757749e6848a491ebc731a91&amp;ItemId=64615&amp;ItemGuid=a227ecb107aa40cfb17b2a6ac17b18d8&amp;Data=24")</f>
        <v>https://sed.admsakhalin.ru/Docs/Citizen/_layouts/15/eos/edbtransfer.ashx?SiteId=84ddafa0031f409e9b1dd96f91351621&amp;WebId=b44a2e8f6bd940ffb8577ce52c7585e0&amp;ListId=fd8a59b5757749e6848a491ebc731a91&amp;ItemId=64615&amp;ItemGuid=a227ecb107aa40cfb17b2a6ac17b18d8&amp;Data=24</v>
      </c>
    </row>
    <row r="36" spans="1:7" x14ac:dyDescent="0.25">
      <c r="A36" t="s">
        <v>13</v>
      </c>
      <c r="B36" t="s">
        <v>127</v>
      </c>
      <c r="C36" t="s">
        <v>128</v>
      </c>
      <c r="D36" t="s">
        <v>16</v>
      </c>
      <c r="E36" t="s">
        <v>129</v>
      </c>
      <c r="F36" t="str">
        <f t="shared" si="0"/>
        <v>Обращения граждан МО Ногликский ГО</v>
      </c>
      <c r="G36" s="6" t="str">
        <f>HYPERLINK("https://sed.admsakhalin.ru/Docs/Citizen/_layouts/15/eos/edbtransfer.ashx?SiteId=84ddafa0031f409e9b1dd96f91351621&amp;WebId=b44a2e8f6bd940ffb8577ce52c7585e0&amp;ListId=fd8a59b5757749e6848a491ebc731a91&amp;ItemId=64238&amp;ItemGuid=5643c4b00c074384868c2b60ecdbbcac&amp;Data=24","https://sed.admsakhalin.ru/Docs/Citizen/_layouts/15/eos/edbtransfer.ashx?SiteId=84ddafa0031f409e9b1dd96f91351621&amp;WebId=b44a2e8f6bd940ffb8577ce52c7585e0&amp;ListId=fd8a59b5757749e6848a491ebc731a91&amp;ItemId=64238&amp;ItemGuid=5643c4b00c074384868c2b60ecdbbcac&amp;Data=24")</f>
        <v>https://sed.admsakhalin.ru/Docs/Citizen/_layouts/15/eos/edbtransfer.ashx?SiteId=84ddafa0031f409e9b1dd96f91351621&amp;WebId=b44a2e8f6bd940ffb8577ce52c7585e0&amp;ListId=fd8a59b5757749e6848a491ebc731a91&amp;ItemId=64238&amp;ItemGuid=5643c4b00c074384868c2b60ecdbbcac&amp;Data=24</v>
      </c>
    </row>
    <row r="37" spans="1:7" x14ac:dyDescent="0.25">
      <c r="A37" t="s">
        <v>13</v>
      </c>
      <c r="B37" t="s">
        <v>74</v>
      </c>
      <c r="C37" t="s">
        <v>130</v>
      </c>
      <c r="D37" t="s">
        <v>32</v>
      </c>
      <c r="E37" t="s">
        <v>131</v>
      </c>
      <c r="F37" t="str">
        <f t="shared" si="0"/>
        <v>Обращения граждан МО Ногликский ГО</v>
      </c>
      <c r="G37" s="6" t="str">
        <f>HYPERLINK("https://sed.admsakhalin.ru/Docs/Citizen/_layouts/15/eos/edbtransfer.ashx?SiteId=84ddafa0031f409e9b1dd96f91351621&amp;WebId=b44a2e8f6bd940ffb8577ce52c7585e0&amp;ListId=fd8a59b5757749e6848a491ebc731a91&amp;ItemId=68849&amp;ItemGuid=c1df5f3735694eafbe352cad568c65ac&amp;Data=24","https://sed.admsakhalin.ru/Docs/Citizen/_layouts/15/eos/edbtransfer.ashx?SiteId=84ddafa0031f409e9b1dd96f91351621&amp;WebId=b44a2e8f6bd940ffb8577ce52c7585e0&amp;ListId=fd8a59b5757749e6848a491ebc731a91&amp;ItemId=68849&amp;ItemGuid=c1df5f3735694eafbe352cad568c65ac&amp;Data=24")</f>
        <v>https://sed.admsakhalin.ru/Docs/Citizen/_layouts/15/eos/edbtransfer.ashx?SiteId=84ddafa0031f409e9b1dd96f91351621&amp;WebId=b44a2e8f6bd940ffb8577ce52c7585e0&amp;ListId=fd8a59b5757749e6848a491ebc731a91&amp;ItemId=68849&amp;ItemGuid=c1df5f3735694eafbe352cad568c65ac&amp;Data=24</v>
      </c>
    </row>
    <row r="38" spans="1:7" x14ac:dyDescent="0.25">
      <c r="A38" t="s">
        <v>13</v>
      </c>
      <c r="B38" t="s">
        <v>132</v>
      </c>
      <c r="C38" t="s">
        <v>133</v>
      </c>
      <c r="D38" t="s">
        <v>134</v>
      </c>
      <c r="E38" t="s">
        <v>87</v>
      </c>
      <c r="F38" t="str">
        <f t="shared" si="0"/>
        <v>Обращения граждан МО Ногликский ГО</v>
      </c>
      <c r="G38" s="6" t="str">
        <f>HYPERLINK("https://sed.admsakhalin.ru/Docs/Citizen/_layouts/15/eos/edbtransfer.ashx?SiteId=84ddafa0031f409e9b1dd96f91351621&amp;WebId=b44a2e8f6bd940ffb8577ce52c7585e0&amp;ListId=fd8a59b5757749e6848a491ebc731a91&amp;ItemId=65925&amp;ItemGuid=54ea2d0709004ec0bab12d0e1555e3e4&amp;Data=24","https://sed.admsakhalin.ru/Docs/Citizen/_layouts/15/eos/edbtransfer.ashx?SiteId=84ddafa0031f409e9b1dd96f91351621&amp;WebId=b44a2e8f6bd940ffb8577ce52c7585e0&amp;ListId=fd8a59b5757749e6848a491ebc731a91&amp;ItemId=65925&amp;ItemGuid=54ea2d0709004ec0bab12d0e1555e3e4&amp;Data=24")</f>
        <v>https://sed.admsakhalin.ru/Docs/Citizen/_layouts/15/eos/edbtransfer.ashx?SiteId=84ddafa0031f409e9b1dd96f91351621&amp;WebId=b44a2e8f6bd940ffb8577ce52c7585e0&amp;ListId=fd8a59b5757749e6848a491ebc731a91&amp;ItemId=65925&amp;ItemGuid=54ea2d0709004ec0bab12d0e1555e3e4&amp;Data=24</v>
      </c>
    </row>
    <row r="39" spans="1:7" x14ac:dyDescent="0.25">
      <c r="A39" t="s">
        <v>13</v>
      </c>
      <c r="B39" t="s">
        <v>135</v>
      </c>
      <c r="C39" t="s">
        <v>136</v>
      </c>
      <c r="D39" t="s">
        <v>137</v>
      </c>
      <c r="E39" t="s">
        <v>138</v>
      </c>
      <c r="F39" t="str">
        <f t="shared" si="0"/>
        <v>Обращения граждан МО Ногликский ГО</v>
      </c>
      <c r="G39" s="6" t="str">
        <f>HYPERLINK("https://sed.admsakhalin.ru/Docs/Citizen/_layouts/15/eos/edbtransfer.ashx?SiteId=84ddafa0031f409e9b1dd96f91351621&amp;WebId=b44a2e8f6bd940ffb8577ce52c7585e0&amp;ListId=fd8a59b5757749e6848a491ebc731a91&amp;ItemId=69754&amp;ItemGuid=56f52c9a0cdf4fa690da2e66862c0988&amp;Data=24","https://sed.admsakhalin.ru/Docs/Citizen/_layouts/15/eos/edbtransfer.ashx?SiteId=84ddafa0031f409e9b1dd96f91351621&amp;WebId=b44a2e8f6bd940ffb8577ce52c7585e0&amp;ListId=fd8a59b5757749e6848a491ebc731a91&amp;ItemId=69754&amp;ItemGuid=56f52c9a0cdf4fa690da2e66862c0988&amp;Data=24")</f>
        <v>https://sed.admsakhalin.ru/Docs/Citizen/_layouts/15/eos/edbtransfer.ashx?SiteId=84ddafa0031f409e9b1dd96f91351621&amp;WebId=b44a2e8f6bd940ffb8577ce52c7585e0&amp;ListId=fd8a59b5757749e6848a491ebc731a91&amp;ItemId=69754&amp;ItemGuid=56f52c9a0cdf4fa690da2e66862c0988&amp;Data=24</v>
      </c>
    </row>
    <row r="40" spans="1:7" x14ac:dyDescent="0.25">
      <c r="A40" t="s">
        <v>13</v>
      </c>
      <c r="B40" t="s">
        <v>139</v>
      </c>
      <c r="C40" t="s">
        <v>140</v>
      </c>
      <c r="D40" t="s">
        <v>83</v>
      </c>
      <c r="E40" t="s">
        <v>141</v>
      </c>
      <c r="F40" t="str">
        <f t="shared" si="0"/>
        <v>Обращения граждан МО Ногликский ГО</v>
      </c>
      <c r="G40" s="6" t="str">
        <f>HYPERLINK("https://sed.admsakhalin.ru/Docs/Citizen/_layouts/15/eos/edbtransfer.ashx?SiteId=84ddafa0031f409e9b1dd96f91351621&amp;WebId=b44a2e8f6bd940ffb8577ce52c7585e0&amp;ListId=fd8a59b5757749e6848a491ebc731a91&amp;ItemId=67926&amp;ItemGuid=a03c5feb40054a37a3492f4ef224a5cb&amp;Data=24","https://sed.admsakhalin.ru/Docs/Citizen/_layouts/15/eos/edbtransfer.ashx?SiteId=84ddafa0031f409e9b1dd96f91351621&amp;WebId=b44a2e8f6bd940ffb8577ce52c7585e0&amp;ListId=fd8a59b5757749e6848a491ebc731a91&amp;ItemId=67926&amp;ItemGuid=a03c5feb40054a37a3492f4ef224a5cb&amp;Data=24")</f>
        <v>https://sed.admsakhalin.ru/Docs/Citizen/_layouts/15/eos/edbtransfer.ashx?SiteId=84ddafa0031f409e9b1dd96f91351621&amp;WebId=b44a2e8f6bd940ffb8577ce52c7585e0&amp;ListId=fd8a59b5757749e6848a491ebc731a91&amp;ItemId=67926&amp;ItemGuid=a03c5feb40054a37a3492f4ef224a5cb&amp;Data=24</v>
      </c>
    </row>
    <row r="41" spans="1:7" x14ac:dyDescent="0.25">
      <c r="A41" t="s">
        <v>13</v>
      </c>
      <c r="B41" t="s">
        <v>63</v>
      </c>
      <c r="C41" t="s">
        <v>142</v>
      </c>
      <c r="D41" t="s">
        <v>143</v>
      </c>
      <c r="E41" t="s">
        <v>144</v>
      </c>
      <c r="F41" t="str">
        <f t="shared" si="0"/>
        <v>Обращения граждан МО Ногликский ГО</v>
      </c>
      <c r="G41" s="6" t="str">
        <f>HYPERLINK("https://sed.admsakhalin.ru/Docs/Citizen/_layouts/15/eos/edbtransfer.ashx?SiteId=84ddafa0031f409e9b1dd96f91351621&amp;WebId=b44a2e8f6bd940ffb8577ce52c7585e0&amp;ListId=fd8a59b5757749e6848a491ebc731a91&amp;ItemId=68709&amp;ItemGuid=4a2764e65d06418b993e3081e3327960&amp;Data=24","https://sed.admsakhalin.ru/Docs/Citizen/_layouts/15/eos/edbtransfer.ashx?SiteId=84ddafa0031f409e9b1dd96f91351621&amp;WebId=b44a2e8f6bd940ffb8577ce52c7585e0&amp;ListId=fd8a59b5757749e6848a491ebc731a91&amp;ItemId=68709&amp;ItemGuid=4a2764e65d06418b993e3081e3327960&amp;Data=24")</f>
        <v>https://sed.admsakhalin.ru/Docs/Citizen/_layouts/15/eos/edbtransfer.ashx?SiteId=84ddafa0031f409e9b1dd96f91351621&amp;WebId=b44a2e8f6bd940ffb8577ce52c7585e0&amp;ListId=fd8a59b5757749e6848a491ebc731a91&amp;ItemId=68709&amp;ItemGuid=4a2764e65d06418b993e3081e3327960&amp;Data=24</v>
      </c>
    </row>
    <row r="42" spans="1:7" x14ac:dyDescent="0.25">
      <c r="A42" t="s">
        <v>13</v>
      </c>
      <c r="B42" t="s">
        <v>145</v>
      </c>
      <c r="C42" t="s">
        <v>146</v>
      </c>
      <c r="D42" t="s">
        <v>147</v>
      </c>
      <c r="E42" t="s">
        <v>66</v>
      </c>
      <c r="F42" t="str">
        <f t="shared" si="0"/>
        <v>Обращения граждан МО Ногликский ГО</v>
      </c>
      <c r="G42" s="6" t="str">
        <f>HYPERLINK("https://sed.admsakhalin.ru/Docs/Citizen/_layouts/15/eos/edbtransfer.ashx?SiteId=84ddafa0031f409e9b1dd96f91351621&amp;WebId=b44a2e8f6bd940ffb8577ce52c7585e0&amp;ListId=fd8a59b5757749e6848a491ebc731a91&amp;ItemId=66260&amp;ItemGuid=36a441fede59486cae0d30919c17e245&amp;Data=24","https://sed.admsakhalin.ru/Docs/Citizen/_layouts/15/eos/edbtransfer.ashx?SiteId=84ddafa0031f409e9b1dd96f91351621&amp;WebId=b44a2e8f6bd940ffb8577ce52c7585e0&amp;ListId=fd8a59b5757749e6848a491ebc731a91&amp;ItemId=66260&amp;ItemGuid=36a441fede59486cae0d30919c17e245&amp;Data=24")</f>
        <v>https://sed.admsakhalin.ru/Docs/Citizen/_layouts/15/eos/edbtransfer.ashx?SiteId=84ddafa0031f409e9b1dd96f91351621&amp;WebId=b44a2e8f6bd940ffb8577ce52c7585e0&amp;ListId=fd8a59b5757749e6848a491ebc731a91&amp;ItemId=66260&amp;ItemGuid=36a441fede59486cae0d30919c17e245&amp;Data=24</v>
      </c>
    </row>
    <row r="43" spans="1:7" x14ac:dyDescent="0.25">
      <c r="A43" t="s">
        <v>13</v>
      </c>
      <c r="B43" t="s">
        <v>22</v>
      </c>
      <c r="C43" t="s">
        <v>148</v>
      </c>
      <c r="D43" t="s">
        <v>114</v>
      </c>
      <c r="E43" t="s">
        <v>149</v>
      </c>
      <c r="F43" t="str">
        <f t="shared" si="0"/>
        <v>Обращения граждан МО Ногликский ГО</v>
      </c>
      <c r="G43" s="6" t="str">
        <f>HYPERLINK("https://sed.admsakhalin.ru/Docs/Citizen/_layouts/15/eos/edbtransfer.ashx?SiteId=84ddafa0031f409e9b1dd96f91351621&amp;WebId=b44a2e8f6bd940ffb8577ce52c7585e0&amp;ListId=fd8a59b5757749e6848a491ebc731a91&amp;ItemId=67054&amp;ItemGuid=5e9331b9b6f444cda916319ee5647633&amp;Data=24","https://sed.admsakhalin.ru/Docs/Citizen/_layouts/15/eos/edbtransfer.ashx?SiteId=84ddafa0031f409e9b1dd96f91351621&amp;WebId=b44a2e8f6bd940ffb8577ce52c7585e0&amp;ListId=fd8a59b5757749e6848a491ebc731a91&amp;ItemId=67054&amp;ItemGuid=5e9331b9b6f444cda916319ee5647633&amp;Data=24")</f>
        <v>https://sed.admsakhalin.ru/Docs/Citizen/_layouts/15/eos/edbtransfer.ashx?SiteId=84ddafa0031f409e9b1dd96f91351621&amp;WebId=b44a2e8f6bd940ffb8577ce52c7585e0&amp;ListId=fd8a59b5757749e6848a491ebc731a91&amp;ItemId=67054&amp;ItemGuid=5e9331b9b6f444cda916319ee5647633&amp;Data=24</v>
      </c>
    </row>
    <row r="44" spans="1:7" x14ac:dyDescent="0.25">
      <c r="A44" t="s">
        <v>13</v>
      </c>
      <c r="B44" t="s">
        <v>150</v>
      </c>
      <c r="C44" t="s">
        <v>151</v>
      </c>
      <c r="D44" t="s">
        <v>46</v>
      </c>
      <c r="E44" t="s">
        <v>152</v>
      </c>
      <c r="F44" t="str">
        <f t="shared" si="0"/>
        <v>Обращения граждан МО Ногликский ГО</v>
      </c>
      <c r="G44" s="6" t="str">
        <f>HYPERLINK("https://sed.admsakhalin.ru/Docs/Citizen/_layouts/15/eos/edbtransfer.ashx?SiteId=84ddafa0031f409e9b1dd96f91351621&amp;WebId=b44a2e8f6bd940ffb8577ce52c7585e0&amp;ListId=fd8a59b5757749e6848a491ebc731a91&amp;ItemId=66590&amp;ItemGuid=a1737b87dc9c4b60bf6631b986a692d1&amp;Data=24","https://sed.admsakhalin.ru/Docs/Citizen/_layouts/15/eos/edbtransfer.ashx?SiteId=84ddafa0031f409e9b1dd96f91351621&amp;WebId=b44a2e8f6bd940ffb8577ce52c7585e0&amp;ListId=fd8a59b5757749e6848a491ebc731a91&amp;ItemId=66590&amp;ItemGuid=a1737b87dc9c4b60bf6631b986a692d1&amp;Data=24")</f>
        <v>https://sed.admsakhalin.ru/Docs/Citizen/_layouts/15/eos/edbtransfer.ashx?SiteId=84ddafa0031f409e9b1dd96f91351621&amp;WebId=b44a2e8f6bd940ffb8577ce52c7585e0&amp;ListId=fd8a59b5757749e6848a491ebc731a91&amp;ItemId=66590&amp;ItemGuid=a1737b87dc9c4b60bf6631b986a692d1&amp;Data=24</v>
      </c>
    </row>
    <row r="45" spans="1:7" x14ac:dyDescent="0.25">
      <c r="A45" t="s">
        <v>13</v>
      </c>
      <c r="B45" t="s">
        <v>135</v>
      </c>
      <c r="C45" t="s">
        <v>153</v>
      </c>
      <c r="D45" t="s">
        <v>154</v>
      </c>
      <c r="E45" t="s">
        <v>155</v>
      </c>
      <c r="F45" t="str">
        <f t="shared" si="0"/>
        <v>Обращения граждан МО Ногликский ГО</v>
      </c>
      <c r="G45" s="6" t="str">
        <f>HYPERLINK("https://sed.admsakhalin.ru/Docs/Citizen/_layouts/15/eos/edbtransfer.ashx?SiteId=84ddafa0031f409e9b1dd96f91351621&amp;WebId=b44a2e8f6bd940ffb8577ce52c7585e0&amp;ListId=fd8a59b5757749e6848a491ebc731a91&amp;ItemId=69685&amp;ItemGuid=e7b3ee6c124a4b8986d932f43b315429&amp;Data=24","https://sed.admsakhalin.ru/Docs/Citizen/_layouts/15/eos/edbtransfer.ashx?SiteId=84ddafa0031f409e9b1dd96f91351621&amp;WebId=b44a2e8f6bd940ffb8577ce52c7585e0&amp;ListId=fd8a59b5757749e6848a491ebc731a91&amp;ItemId=69685&amp;ItemGuid=e7b3ee6c124a4b8986d932f43b315429&amp;Data=24")</f>
        <v>https://sed.admsakhalin.ru/Docs/Citizen/_layouts/15/eos/edbtransfer.ashx?SiteId=84ddafa0031f409e9b1dd96f91351621&amp;WebId=b44a2e8f6bd940ffb8577ce52c7585e0&amp;ListId=fd8a59b5757749e6848a491ebc731a91&amp;ItemId=69685&amp;ItemGuid=e7b3ee6c124a4b8986d932f43b315429&amp;Data=24</v>
      </c>
    </row>
    <row r="46" spans="1:7" x14ac:dyDescent="0.25">
      <c r="A46" t="s">
        <v>13</v>
      </c>
      <c r="B46" t="s">
        <v>132</v>
      </c>
      <c r="C46" t="s">
        <v>156</v>
      </c>
      <c r="D46" t="s">
        <v>92</v>
      </c>
      <c r="E46" t="s">
        <v>87</v>
      </c>
      <c r="F46" t="str">
        <f t="shared" si="0"/>
        <v>Обращения граждан МО Ногликский ГО</v>
      </c>
      <c r="G46" s="6" t="str">
        <f>HYPERLINK("https://sed.admsakhalin.ru/Docs/Citizen/_layouts/15/eos/edbtransfer.ashx?SiteId=84ddafa0031f409e9b1dd96f91351621&amp;WebId=b44a2e8f6bd940ffb8577ce52c7585e0&amp;ListId=fd8a59b5757749e6848a491ebc731a91&amp;ItemId=67517&amp;ItemGuid=2d256fbf03524996a9a4343590bbb09d&amp;Data=24","https://sed.admsakhalin.ru/Docs/Citizen/_layouts/15/eos/edbtransfer.ashx?SiteId=84ddafa0031f409e9b1dd96f91351621&amp;WebId=b44a2e8f6bd940ffb8577ce52c7585e0&amp;ListId=fd8a59b5757749e6848a491ebc731a91&amp;ItemId=67517&amp;ItemGuid=2d256fbf03524996a9a4343590bbb09d&amp;Data=24")</f>
        <v>https://sed.admsakhalin.ru/Docs/Citizen/_layouts/15/eos/edbtransfer.ashx?SiteId=84ddafa0031f409e9b1dd96f91351621&amp;WebId=b44a2e8f6bd940ffb8577ce52c7585e0&amp;ListId=fd8a59b5757749e6848a491ebc731a91&amp;ItemId=67517&amp;ItemGuid=2d256fbf03524996a9a4343590bbb09d&amp;Data=24</v>
      </c>
    </row>
    <row r="47" spans="1:7" x14ac:dyDescent="0.25">
      <c r="A47" t="s">
        <v>13</v>
      </c>
      <c r="B47" t="s">
        <v>132</v>
      </c>
      <c r="C47" t="s">
        <v>157</v>
      </c>
      <c r="D47" t="s">
        <v>158</v>
      </c>
      <c r="E47" t="s">
        <v>159</v>
      </c>
      <c r="F47" t="str">
        <f t="shared" si="0"/>
        <v>Обращения граждан МО Ногликский ГО</v>
      </c>
      <c r="G47" s="6" t="str">
        <f>HYPERLINK("https://sed.admsakhalin.ru/Docs/Citizen/_layouts/15/eos/edbtransfer.ashx?SiteId=84ddafa0031f409e9b1dd96f91351621&amp;WebId=b44a2e8f6bd940ffb8577ce52c7585e0&amp;ListId=fd8a59b5757749e6848a491ebc731a91&amp;ItemId=64045&amp;ItemGuid=3746d0f1bc7341d1b5fc34a7402d36d1&amp;Data=24","https://sed.admsakhalin.ru/Docs/Citizen/_layouts/15/eos/edbtransfer.ashx?SiteId=84ddafa0031f409e9b1dd96f91351621&amp;WebId=b44a2e8f6bd940ffb8577ce52c7585e0&amp;ListId=fd8a59b5757749e6848a491ebc731a91&amp;ItemId=64045&amp;ItemGuid=3746d0f1bc7341d1b5fc34a7402d36d1&amp;Data=24")</f>
        <v>https://sed.admsakhalin.ru/Docs/Citizen/_layouts/15/eos/edbtransfer.ashx?SiteId=84ddafa0031f409e9b1dd96f91351621&amp;WebId=b44a2e8f6bd940ffb8577ce52c7585e0&amp;ListId=fd8a59b5757749e6848a491ebc731a91&amp;ItemId=64045&amp;ItemGuid=3746d0f1bc7341d1b5fc34a7402d36d1&amp;Data=24</v>
      </c>
    </row>
    <row r="48" spans="1:7" x14ac:dyDescent="0.25">
      <c r="A48" t="s">
        <v>13</v>
      </c>
      <c r="B48" t="s">
        <v>160</v>
      </c>
      <c r="C48" t="s">
        <v>161</v>
      </c>
      <c r="D48" t="s">
        <v>154</v>
      </c>
      <c r="E48" t="s">
        <v>162</v>
      </c>
      <c r="F48" t="str">
        <f t="shared" si="0"/>
        <v>Обращения граждан МО Ногликский ГО</v>
      </c>
      <c r="G48" s="6" t="str">
        <f>HYPERLINK("https://sed.admsakhalin.ru/Docs/Citizen/_layouts/15/eos/edbtransfer.ashx?SiteId=84ddafa0031f409e9b1dd96f91351621&amp;WebId=b44a2e8f6bd940ffb8577ce52c7585e0&amp;ListId=fd8a59b5757749e6848a491ebc731a91&amp;ItemId=69686&amp;ItemGuid=b0542ad2c9044e7cb347380de2d7cba7&amp;Data=24","https://sed.admsakhalin.ru/Docs/Citizen/_layouts/15/eos/edbtransfer.ashx?SiteId=84ddafa0031f409e9b1dd96f91351621&amp;WebId=b44a2e8f6bd940ffb8577ce52c7585e0&amp;ListId=fd8a59b5757749e6848a491ebc731a91&amp;ItemId=69686&amp;ItemGuid=b0542ad2c9044e7cb347380de2d7cba7&amp;Data=24")</f>
        <v>https://sed.admsakhalin.ru/Docs/Citizen/_layouts/15/eos/edbtransfer.ashx?SiteId=84ddafa0031f409e9b1dd96f91351621&amp;WebId=b44a2e8f6bd940ffb8577ce52c7585e0&amp;ListId=fd8a59b5757749e6848a491ebc731a91&amp;ItemId=69686&amp;ItemGuid=b0542ad2c9044e7cb347380de2d7cba7&amp;Data=24</v>
      </c>
    </row>
    <row r="49" spans="1:7" x14ac:dyDescent="0.25">
      <c r="A49" t="s">
        <v>13</v>
      </c>
      <c r="B49" t="s">
        <v>14</v>
      </c>
      <c r="C49" t="s">
        <v>163</v>
      </c>
      <c r="D49" t="s">
        <v>28</v>
      </c>
      <c r="E49" t="s">
        <v>17</v>
      </c>
      <c r="F49" t="str">
        <f t="shared" si="0"/>
        <v>Обращения граждан МО Ногликский ГО</v>
      </c>
      <c r="G49" s="6" t="str">
        <f>HYPERLINK("https://sed.admsakhalin.ru/Docs/Citizen/_layouts/15/eos/edbtransfer.ashx?SiteId=84ddafa0031f409e9b1dd96f91351621&amp;WebId=b44a2e8f6bd940ffb8577ce52c7585e0&amp;ListId=fd8a59b5757749e6848a491ebc731a91&amp;ItemId=65191&amp;ItemGuid=71131cfe4d7641e08c2b3841e20ddfee&amp;Data=24","https://sed.admsakhalin.ru/Docs/Citizen/_layouts/15/eos/edbtransfer.ashx?SiteId=84ddafa0031f409e9b1dd96f91351621&amp;WebId=b44a2e8f6bd940ffb8577ce52c7585e0&amp;ListId=fd8a59b5757749e6848a491ebc731a91&amp;ItemId=65191&amp;ItemGuid=71131cfe4d7641e08c2b3841e20ddfee&amp;Data=24")</f>
        <v>https://sed.admsakhalin.ru/Docs/Citizen/_layouts/15/eos/edbtransfer.ashx?SiteId=84ddafa0031f409e9b1dd96f91351621&amp;WebId=b44a2e8f6bd940ffb8577ce52c7585e0&amp;ListId=fd8a59b5757749e6848a491ebc731a91&amp;ItemId=65191&amp;ItemGuid=71131cfe4d7641e08c2b3841e20ddfee&amp;Data=24</v>
      </c>
    </row>
    <row r="50" spans="1:7" x14ac:dyDescent="0.25">
      <c r="A50" t="s">
        <v>13</v>
      </c>
      <c r="B50" t="s">
        <v>48</v>
      </c>
      <c r="C50" t="s">
        <v>164</v>
      </c>
      <c r="D50" t="s">
        <v>16</v>
      </c>
      <c r="E50" t="s">
        <v>165</v>
      </c>
      <c r="F50" t="str">
        <f t="shared" si="0"/>
        <v>Обращения граждан МО Ногликский ГО</v>
      </c>
      <c r="G50" s="6" t="str">
        <f>HYPERLINK("https://sed.admsakhalin.ru/Docs/Citizen/_layouts/15/eos/edbtransfer.ashx?SiteId=84ddafa0031f409e9b1dd96f91351621&amp;WebId=b44a2e8f6bd940ffb8577ce52c7585e0&amp;ListId=fd8a59b5757749e6848a491ebc731a91&amp;ItemId=64243&amp;ItemGuid=8aa38f81e90b4dd49d9c39605838e1a2&amp;Data=24","https://sed.admsakhalin.ru/Docs/Citizen/_layouts/15/eos/edbtransfer.ashx?SiteId=84ddafa0031f409e9b1dd96f91351621&amp;WebId=b44a2e8f6bd940ffb8577ce52c7585e0&amp;ListId=fd8a59b5757749e6848a491ebc731a91&amp;ItemId=64243&amp;ItemGuid=8aa38f81e90b4dd49d9c39605838e1a2&amp;Data=24")</f>
        <v>https://sed.admsakhalin.ru/Docs/Citizen/_layouts/15/eos/edbtransfer.ashx?SiteId=84ddafa0031f409e9b1dd96f91351621&amp;WebId=b44a2e8f6bd940ffb8577ce52c7585e0&amp;ListId=fd8a59b5757749e6848a491ebc731a91&amp;ItemId=64243&amp;ItemGuid=8aa38f81e90b4dd49d9c39605838e1a2&amp;Data=24</v>
      </c>
    </row>
    <row r="51" spans="1:7" x14ac:dyDescent="0.25">
      <c r="A51" t="s">
        <v>13</v>
      </c>
      <c r="B51" t="s">
        <v>14</v>
      </c>
      <c r="C51" t="s">
        <v>166</v>
      </c>
      <c r="D51" t="s">
        <v>65</v>
      </c>
      <c r="E51" t="s">
        <v>95</v>
      </c>
      <c r="F51" t="str">
        <f t="shared" si="0"/>
        <v>Обращения граждан МО Ногликский ГО</v>
      </c>
      <c r="G51" s="6" t="str">
        <f>HYPERLINK("https://sed.admsakhalin.ru/Docs/Citizen/_layouts/15/eos/edbtransfer.ashx?SiteId=84ddafa0031f409e9b1dd96f91351621&amp;WebId=b44a2e8f6bd940ffb8577ce52c7585e0&amp;ListId=fd8a59b5757749e6848a491ebc731a91&amp;ItemId=65780&amp;ItemGuid=6ec47613915e4e00a30e3c19530362f6&amp;Data=24","https://sed.admsakhalin.ru/Docs/Citizen/_layouts/15/eos/edbtransfer.ashx?SiteId=84ddafa0031f409e9b1dd96f91351621&amp;WebId=b44a2e8f6bd940ffb8577ce52c7585e0&amp;ListId=fd8a59b5757749e6848a491ebc731a91&amp;ItemId=65780&amp;ItemGuid=6ec47613915e4e00a30e3c19530362f6&amp;Data=24")</f>
        <v>https://sed.admsakhalin.ru/Docs/Citizen/_layouts/15/eos/edbtransfer.ashx?SiteId=84ddafa0031f409e9b1dd96f91351621&amp;WebId=b44a2e8f6bd940ffb8577ce52c7585e0&amp;ListId=fd8a59b5757749e6848a491ebc731a91&amp;ItemId=65780&amp;ItemGuid=6ec47613915e4e00a30e3c19530362f6&amp;Data=24</v>
      </c>
    </row>
    <row r="52" spans="1:7" x14ac:dyDescent="0.25">
      <c r="A52" t="s">
        <v>13</v>
      </c>
      <c r="B52" t="s">
        <v>167</v>
      </c>
      <c r="C52" t="s">
        <v>168</v>
      </c>
      <c r="D52" t="s">
        <v>169</v>
      </c>
      <c r="E52" t="s">
        <v>17</v>
      </c>
      <c r="F52" t="str">
        <f t="shared" si="0"/>
        <v>Обращения граждан МО Ногликский ГО</v>
      </c>
      <c r="G52" s="6" t="str">
        <f>HYPERLINK("https://sed.admsakhalin.ru/Docs/Citizen/_layouts/15/eos/edbtransfer.ashx?SiteId=84ddafa0031f409e9b1dd96f91351621&amp;WebId=b44a2e8f6bd940ffb8577ce52c7585e0&amp;ListId=fd8a59b5757749e6848a491ebc731a91&amp;ItemId=69482&amp;ItemGuid=743281192de64bb29d933ebbf5bae894&amp;Data=24","https://sed.admsakhalin.ru/Docs/Citizen/_layouts/15/eos/edbtransfer.ashx?SiteId=84ddafa0031f409e9b1dd96f91351621&amp;WebId=b44a2e8f6bd940ffb8577ce52c7585e0&amp;ListId=fd8a59b5757749e6848a491ebc731a91&amp;ItemId=69482&amp;ItemGuid=743281192de64bb29d933ebbf5bae894&amp;Data=24")</f>
        <v>https://sed.admsakhalin.ru/Docs/Citizen/_layouts/15/eos/edbtransfer.ashx?SiteId=84ddafa0031f409e9b1dd96f91351621&amp;WebId=b44a2e8f6bd940ffb8577ce52c7585e0&amp;ListId=fd8a59b5757749e6848a491ebc731a91&amp;ItemId=69482&amp;ItemGuid=743281192de64bb29d933ebbf5bae894&amp;Data=24</v>
      </c>
    </row>
    <row r="53" spans="1:7" x14ac:dyDescent="0.25">
      <c r="A53" t="s">
        <v>13</v>
      </c>
      <c r="B53" t="s">
        <v>44</v>
      </c>
      <c r="C53" t="s">
        <v>170</v>
      </c>
      <c r="D53" t="s">
        <v>86</v>
      </c>
      <c r="E53" t="s">
        <v>171</v>
      </c>
      <c r="F53" t="str">
        <f t="shared" si="0"/>
        <v>Обращения граждан МО Ногликский ГО</v>
      </c>
      <c r="G53" s="6" t="str">
        <f>HYPERLINK("https://sed.admsakhalin.ru/Docs/Citizen/_layouts/15/eos/edbtransfer.ashx?SiteId=84ddafa0031f409e9b1dd96f91351621&amp;WebId=b44a2e8f6bd940ffb8577ce52c7585e0&amp;ListId=fd8a59b5757749e6848a491ebc731a91&amp;ItemId=66191&amp;ItemGuid=2a095b4e79ac407d85a842ef6ea26a1b&amp;Data=24","https://sed.admsakhalin.ru/Docs/Citizen/_layouts/15/eos/edbtransfer.ashx?SiteId=84ddafa0031f409e9b1dd96f91351621&amp;WebId=b44a2e8f6bd940ffb8577ce52c7585e0&amp;ListId=fd8a59b5757749e6848a491ebc731a91&amp;ItemId=66191&amp;ItemGuid=2a095b4e79ac407d85a842ef6ea26a1b&amp;Data=24")</f>
        <v>https://sed.admsakhalin.ru/Docs/Citizen/_layouts/15/eos/edbtransfer.ashx?SiteId=84ddafa0031f409e9b1dd96f91351621&amp;WebId=b44a2e8f6bd940ffb8577ce52c7585e0&amp;ListId=fd8a59b5757749e6848a491ebc731a91&amp;ItemId=66191&amp;ItemGuid=2a095b4e79ac407d85a842ef6ea26a1b&amp;Data=24</v>
      </c>
    </row>
    <row r="54" spans="1:7" x14ac:dyDescent="0.25">
      <c r="A54" t="s">
        <v>13</v>
      </c>
      <c r="B54" t="s">
        <v>127</v>
      </c>
      <c r="C54" t="s">
        <v>172</v>
      </c>
      <c r="D54" t="s">
        <v>173</v>
      </c>
      <c r="E54" t="s">
        <v>174</v>
      </c>
      <c r="F54" t="str">
        <f t="shared" si="0"/>
        <v>Обращения граждан МО Ногликский ГО</v>
      </c>
      <c r="G54" s="6" t="str">
        <f>HYPERLINK("https://sed.admsakhalin.ru/Docs/Citizen/_layouts/15/eos/edbtransfer.ashx?SiteId=84ddafa0031f409e9b1dd96f91351621&amp;WebId=b44a2e8f6bd940ffb8577ce52c7585e0&amp;ListId=fd8a59b5757749e6848a491ebc731a91&amp;ItemId=69169&amp;ItemGuid=12d9be29361d40f98578448829d5735e&amp;Data=24","https://sed.admsakhalin.ru/Docs/Citizen/_layouts/15/eos/edbtransfer.ashx?SiteId=84ddafa0031f409e9b1dd96f91351621&amp;WebId=b44a2e8f6bd940ffb8577ce52c7585e0&amp;ListId=fd8a59b5757749e6848a491ebc731a91&amp;ItemId=69169&amp;ItemGuid=12d9be29361d40f98578448829d5735e&amp;Data=24")</f>
        <v>https://sed.admsakhalin.ru/Docs/Citizen/_layouts/15/eos/edbtransfer.ashx?SiteId=84ddafa0031f409e9b1dd96f91351621&amp;WebId=b44a2e8f6bd940ffb8577ce52c7585e0&amp;ListId=fd8a59b5757749e6848a491ebc731a91&amp;ItemId=69169&amp;ItemGuid=12d9be29361d40f98578448829d5735e&amp;Data=24</v>
      </c>
    </row>
    <row r="55" spans="1:7" x14ac:dyDescent="0.25">
      <c r="A55" t="s">
        <v>13</v>
      </c>
      <c r="B55" t="s">
        <v>44</v>
      </c>
      <c r="C55" t="s">
        <v>175</v>
      </c>
      <c r="D55" t="s">
        <v>176</v>
      </c>
      <c r="E55" t="s">
        <v>177</v>
      </c>
      <c r="F55" t="str">
        <f t="shared" si="0"/>
        <v>Обращения граждан МО Ногликский ГО</v>
      </c>
      <c r="G55" s="6" t="str">
        <f>HYPERLINK("https://sed.admsakhalin.ru/Docs/Citizen/_layouts/15/eos/edbtransfer.ashx?SiteId=84ddafa0031f409e9b1dd96f91351621&amp;WebId=b44a2e8f6bd940ffb8577ce52c7585e0&amp;ListId=fd8a59b5757749e6848a491ebc731a91&amp;ItemId=69447&amp;ItemGuid=47815453fa034589bbf444a5298f2b32&amp;Data=24","https://sed.admsakhalin.ru/Docs/Citizen/_layouts/15/eos/edbtransfer.ashx?SiteId=84ddafa0031f409e9b1dd96f91351621&amp;WebId=b44a2e8f6bd940ffb8577ce52c7585e0&amp;ListId=fd8a59b5757749e6848a491ebc731a91&amp;ItemId=69447&amp;ItemGuid=47815453fa034589bbf444a5298f2b32&amp;Data=24")</f>
        <v>https://sed.admsakhalin.ru/Docs/Citizen/_layouts/15/eos/edbtransfer.ashx?SiteId=84ddafa0031f409e9b1dd96f91351621&amp;WebId=b44a2e8f6bd940ffb8577ce52c7585e0&amp;ListId=fd8a59b5757749e6848a491ebc731a91&amp;ItemId=69447&amp;ItemGuid=47815453fa034589bbf444a5298f2b32&amp;Data=24</v>
      </c>
    </row>
    <row r="56" spans="1:7" x14ac:dyDescent="0.25">
      <c r="A56" t="s">
        <v>13</v>
      </c>
      <c r="B56" t="s">
        <v>18</v>
      </c>
      <c r="C56" t="s">
        <v>178</v>
      </c>
      <c r="D56" t="s">
        <v>20</v>
      </c>
      <c r="E56" t="s">
        <v>179</v>
      </c>
      <c r="F56" t="str">
        <f t="shared" si="0"/>
        <v>Обращения граждан МО Ногликский ГО</v>
      </c>
      <c r="G56" s="6" t="str">
        <f>HYPERLINK("https://sed.admsakhalin.ru/Docs/Citizen/_layouts/15/eos/edbtransfer.ashx?SiteId=84ddafa0031f409e9b1dd96f91351621&amp;WebId=b44a2e8f6bd940ffb8577ce52c7585e0&amp;ListId=fd8a59b5757749e6848a491ebc731a91&amp;ItemId=68875&amp;ItemGuid=2b98dacc0bd14ed09c4c4556ea81ed47&amp;Data=24","https://sed.admsakhalin.ru/Docs/Citizen/_layouts/15/eos/edbtransfer.ashx?SiteId=84ddafa0031f409e9b1dd96f91351621&amp;WebId=b44a2e8f6bd940ffb8577ce52c7585e0&amp;ListId=fd8a59b5757749e6848a491ebc731a91&amp;ItemId=68875&amp;ItemGuid=2b98dacc0bd14ed09c4c4556ea81ed47&amp;Data=24")</f>
        <v>https://sed.admsakhalin.ru/Docs/Citizen/_layouts/15/eos/edbtransfer.ashx?SiteId=84ddafa0031f409e9b1dd96f91351621&amp;WebId=b44a2e8f6bd940ffb8577ce52c7585e0&amp;ListId=fd8a59b5757749e6848a491ebc731a91&amp;ItemId=68875&amp;ItemGuid=2b98dacc0bd14ed09c4c4556ea81ed47&amp;Data=24</v>
      </c>
    </row>
    <row r="57" spans="1:7" x14ac:dyDescent="0.25">
      <c r="A57" t="s">
        <v>13</v>
      </c>
      <c r="B57" t="s">
        <v>180</v>
      </c>
      <c r="C57" t="s">
        <v>181</v>
      </c>
      <c r="D57" t="s">
        <v>182</v>
      </c>
      <c r="E57" t="s">
        <v>183</v>
      </c>
      <c r="F57" t="str">
        <f t="shared" si="0"/>
        <v>Обращения граждан МО Ногликский ГО</v>
      </c>
      <c r="G57" s="6" t="str">
        <f>HYPERLINK("https://sed.admsakhalin.ru/Docs/Citizen/_layouts/15/eos/edbtransfer.ashx?SiteId=84ddafa0031f409e9b1dd96f91351621&amp;WebId=b44a2e8f6bd940ffb8577ce52c7585e0&amp;ListId=fd8a59b5757749e6848a491ebc731a91&amp;ItemId=65022&amp;ItemGuid=2d2a481255164a51bf9b4638784997a7&amp;Data=24","https://sed.admsakhalin.ru/Docs/Citizen/_layouts/15/eos/edbtransfer.ashx?SiteId=84ddafa0031f409e9b1dd96f91351621&amp;WebId=b44a2e8f6bd940ffb8577ce52c7585e0&amp;ListId=fd8a59b5757749e6848a491ebc731a91&amp;ItemId=65022&amp;ItemGuid=2d2a481255164a51bf9b4638784997a7&amp;Data=24")</f>
        <v>https://sed.admsakhalin.ru/Docs/Citizen/_layouts/15/eos/edbtransfer.ashx?SiteId=84ddafa0031f409e9b1dd96f91351621&amp;WebId=b44a2e8f6bd940ffb8577ce52c7585e0&amp;ListId=fd8a59b5757749e6848a491ebc731a91&amp;ItemId=65022&amp;ItemGuid=2d2a481255164a51bf9b4638784997a7&amp;Data=24</v>
      </c>
    </row>
    <row r="58" spans="1:7" x14ac:dyDescent="0.25">
      <c r="A58" t="s">
        <v>13</v>
      </c>
      <c r="B58" t="s">
        <v>34</v>
      </c>
      <c r="C58" t="s">
        <v>184</v>
      </c>
      <c r="D58" t="s">
        <v>185</v>
      </c>
      <c r="E58" t="s">
        <v>186</v>
      </c>
      <c r="F58" t="str">
        <f t="shared" si="0"/>
        <v>Обращения граждан МО Ногликский ГО</v>
      </c>
      <c r="G58" s="6" t="str">
        <f>HYPERLINK("https://sed.admsakhalin.ru/Docs/Citizen/_layouts/15/eos/edbtransfer.ashx?SiteId=84ddafa0031f409e9b1dd96f91351621&amp;WebId=b44a2e8f6bd940ffb8577ce52c7585e0&amp;ListId=fd8a59b5757749e6848a491ebc731a91&amp;ItemId=66490&amp;ItemGuid=fc5979d1872f4fc8a4a947610aa73bce&amp;Data=24","https://sed.admsakhalin.ru/Docs/Citizen/_layouts/15/eos/edbtransfer.ashx?SiteId=84ddafa0031f409e9b1dd96f91351621&amp;WebId=b44a2e8f6bd940ffb8577ce52c7585e0&amp;ListId=fd8a59b5757749e6848a491ebc731a91&amp;ItemId=66490&amp;ItemGuid=fc5979d1872f4fc8a4a947610aa73bce&amp;Data=24")</f>
        <v>https://sed.admsakhalin.ru/Docs/Citizen/_layouts/15/eos/edbtransfer.ashx?SiteId=84ddafa0031f409e9b1dd96f91351621&amp;WebId=b44a2e8f6bd940ffb8577ce52c7585e0&amp;ListId=fd8a59b5757749e6848a491ebc731a91&amp;ItemId=66490&amp;ItemGuid=fc5979d1872f4fc8a4a947610aa73bce&amp;Data=24</v>
      </c>
    </row>
    <row r="59" spans="1:7" x14ac:dyDescent="0.25">
      <c r="A59" t="s">
        <v>13</v>
      </c>
      <c r="B59" t="s">
        <v>132</v>
      </c>
      <c r="C59" t="s">
        <v>187</v>
      </c>
      <c r="D59" t="s">
        <v>188</v>
      </c>
      <c r="E59" t="s">
        <v>87</v>
      </c>
      <c r="F59" t="str">
        <f t="shared" si="0"/>
        <v>Обращения граждан МО Ногликский ГО</v>
      </c>
      <c r="G59" s="6" t="str">
        <f>HYPERLINK("https://sed.admsakhalin.ru/Docs/Citizen/_layouts/15/eos/edbtransfer.ashx?SiteId=84ddafa0031f409e9b1dd96f91351621&amp;WebId=b44a2e8f6bd940ffb8577ce52c7585e0&amp;ListId=fd8a59b5757749e6848a491ebc731a91&amp;ItemId=67459&amp;ItemGuid=a996c3016d5446cda2aa479415e50ea2&amp;Data=24","https://sed.admsakhalin.ru/Docs/Citizen/_layouts/15/eos/edbtransfer.ashx?SiteId=84ddafa0031f409e9b1dd96f91351621&amp;WebId=b44a2e8f6bd940ffb8577ce52c7585e0&amp;ListId=fd8a59b5757749e6848a491ebc731a91&amp;ItemId=67459&amp;ItemGuid=a996c3016d5446cda2aa479415e50ea2&amp;Data=24")</f>
        <v>https://sed.admsakhalin.ru/Docs/Citizen/_layouts/15/eos/edbtransfer.ashx?SiteId=84ddafa0031f409e9b1dd96f91351621&amp;WebId=b44a2e8f6bd940ffb8577ce52c7585e0&amp;ListId=fd8a59b5757749e6848a491ebc731a91&amp;ItemId=67459&amp;ItemGuid=a996c3016d5446cda2aa479415e50ea2&amp;Data=24</v>
      </c>
    </row>
    <row r="60" spans="1:7" x14ac:dyDescent="0.25">
      <c r="A60" t="s">
        <v>13</v>
      </c>
      <c r="B60" t="s">
        <v>52</v>
      </c>
      <c r="C60" t="s">
        <v>189</v>
      </c>
      <c r="D60" t="s">
        <v>65</v>
      </c>
      <c r="E60" t="s">
        <v>190</v>
      </c>
      <c r="F60" t="str">
        <f t="shared" si="0"/>
        <v>Обращения граждан МО Ногликский ГО</v>
      </c>
      <c r="G60" s="6" t="str">
        <f>HYPERLINK("https://sed.admsakhalin.ru/Docs/Citizen/_layouts/15/eos/edbtransfer.ashx?SiteId=84ddafa0031f409e9b1dd96f91351621&amp;WebId=b44a2e8f6bd940ffb8577ce52c7585e0&amp;ListId=fd8a59b5757749e6848a491ebc731a91&amp;ItemId=65812&amp;ItemGuid=a28e50167bae48ee8f62482a96474d0d&amp;Data=24","https://sed.admsakhalin.ru/Docs/Citizen/_layouts/15/eos/edbtransfer.ashx?SiteId=84ddafa0031f409e9b1dd96f91351621&amp;WebId=b44a2e8f6bd940ffb8577ce52c7585e0&amp;ListId=fd8a59b5757749e6848a491ebc731a91&amp;ItemId=65812&amp;ItemGuid=a28e50167bae48ee8f62482a96474d0d&amp;Data=24")</f>
        <v>https://sed.admsakhalin.ru/Docs/Citizen/_layouts/15/eos/edbtransfer.ashx?SiteId=84ddafa0031f409e9b1dd96f91351621&amp;WebId=b44a2e8f6bd940ffb8577ce52c7585e0&amp;ListId=fd8a59b5757749e6848a491ebc731a91&amp;ItemId=65812&amp;ItemGuid=a28e50167bae48ee8f62482a96474d0d&amp;Data=24</v>
      </c>
    </row>
    <row r="61" spans="1:7" x14ac:dyDescent="0.25">
      <c r="A61" t="s">
        <v>13</v>
      </c>
      <c r="B61" t="s">
        <v>127</v>
      </c>
      <c r="C61" t="s">
        <v>191</v>
      </c>
      <c r="D61" t="s">
        <v>192</v>
      </c>
      <c r="E61" t="s">
        <v>193</v>
      </c>
      <c r="F61" t="str">
        <f t="shared" si="0"/>
        <v>Обращения граждан МО Ногликский ГО</v>
      </c>
      <c r="G61" s="6" t="str">
        <f>HYPERLINK("https://sed.admsakhalin.ru/Docs/Citizen/_layouts/15/eos/edbtransfer.ashx?SiteId=84ddafa0031f409e9b1dd96f91351621&amp;WebId=b44a2e8f6bd940ffb8577ce52c7585e0&amp;ListId=fd8a59b5757749e6848a491ebc731a91&amp;ItemId=66118&amp;ItemGuid=bce787178f034f1d9f5d48bdaf1f89ef&amp;Data=24","https://sed.admsakhalin.ru/Docs/Citizen/_layouts/15/eos/edbtransfer.ashx?SiteId=84ddafa0031f409e9b1dd96f91351621&amp;WebId=b44a2e8f6bd940ffb8577ce52c7585e0&amp;ListId=fd8a59b5757749e6848a491ebc731a91&amp;ItemId=66118&amp;ItemGuid=bce787178f034f1d9f5d48bdaf1f89ef&amp;Data=24")</f>
        <v>https://sed.admsakhalin.ru/Docs/Citizen/_layouts/15/eos/edbtransfer.ashx?SiteId=84ddafa0031f409e9b1dd96f91351621&amp;WebId=b44a2e8f6bd940ffb8577ce52c7585e0&amp;ListId=fd8a59b5757749e6848a491ebc731a91&amp;ItemId=66118&amp;ItemGuid=bce787178f034f1d9f5d48bdaf1f89ef&amp;Data=24</v>
      </c>
    </row>
    <row r="62" spans="1:7" x14ac:dyDescent="0.25">
      <c r="A62" t="s">
        <v>13</v>
      </c>
      <c r="B62" t="s">
        <v>34</v>
      </c>
      <c r="C62" t="s">
        <v>194</v>
      </c>
      <c r="D62" t="s">
        <v>195</v>
      </c>
      <c r="E62" t="s">
        <v>196</v>
      </c>
      <c r="F62" t="str">
        <f t="shared" si="0"/>
        <v>Обращения граждан МО Ногликский ГО</v>
      </c>
      <c r="G62" s="6" t="str">
        <f>HYPERLINK("https://sed.admsakhalin.ru/Docs/Citizen/_layouts/15/eos/edbtransfer.ashx?SiteId=84ddafa0031f409e9b1dd96f91351621&amp;WebId=b44a2e8f6bd940ffb8577ce52c7585e0&amp;ListId=fd8a59b5757749e6848a491ebc731a91&amp;ItemId=66416&amp;ItemGuid=c614128ba66647f9a9ef49afddb7b003&amp;Data=24","https://sed.admsakhalin.ru/Docs/Citizen/_layouts/15/eos/edbtransfer.ashx?SiteId=84ddafa0031f409e9b1dd96f91351621&amp;WebId=b44a2e8f6bd940ffb8577ce52c7585e0&amp;ListId=fd8a59b5757749e6848a491ebc731a91&amp;ItemId=66416&amp;ItemGuid=c614128ba66647f9a9ef49afddb7b003&amp;Data=24")</f>
        <v>https://sed.admsakhalin.ru/Docs/Citizen/_layouts/15/eos/edbtransfer.ashx?SiteId=84ddafa0031f409e9b1dd96f91351621&amp;WebId=b44a2e8f6bd940ffb8577ce52c7585e0&amp;ListId=fd8a59b5757749e6848a491ebc731a91&amp;ItemId=66416&amp;ItemGuid=c614128ba66647f9a9ef49afddb7b003&amp;Data=24</v>
      </c>
    </row>
    <row r="63" spans="1:7" x14ac:dyDescent="0.25">
      <c r="A63" t="s">
        <v>13</v>
      </c>
      <c r="B63" t="s">
        <v>197</v>
      </c>
      <c r="C63" t="s">
        <v>198</v>
      </c>
      <c r="D63" t="s">
        <v>114</v>
      </c>
      <c r="E63" t="s">
        <v>199</v>
      </c>
      <c r="F63" t="str">
        <f t="shared" si="0"/>
        <v>Обращения граждан МО Ногликский ГО</v>
      </c>
      <c r="G63" s="6" t="str">
        <f>HYPERLINK("https://sed.admsakhalin.ru/Docs/Citizen/_layouts/15/eos/edbtransfer.ashx?SiteId=84ddafa0031f409e9b1dd96f91351621&amp;WebId=b44a2e8f6bd940ffb8577ce52c7585e0&amp;ListId=fd8a59b5757749e6848a491ebc731a91&amp;ItemId=67071&amp;ItemGuid=d1f5cf71166d441f88074d3f888d5488&amp;Data=24","https://sed.admsakhalin.ru/Docs/Citizen/_layouts/15/eos/edbtransfer.ashx?SiteId=84ddafa0031f409e9b1dd96f91351621&amp;WebId=b44a2e8f6bd940ffb8577ce52c7585e0&amp;ListId=fd8a59b5757749e6848a491ebc731a91&amp;ItemId=67071&amp;ItemGuid=d1f5cf71166d441f88074d3f888d5488&amp;Data=24")</f>
        <v>https://sed.admsakhalin.ru/Docs/Citizen/_layouts/15/eos/edbtransfer.ashx?SiteId=84ddafa0031f409e9b1dd96f91351621&amp;WebId=b44a2e8f6bd940ffb8577ce52c7585e0&amp;ListId=fd8a59b5757749e6848a491ebc731a91&amp;ItemId=67071&amp;ItemGuid=d1f5cf71166d441f88074d3f888d5488&amp;Data=24</v>
      </c>
    </row>
    <row r="64" spans="1:7" x14ac:dyDescent="0.25">
      <c r="A64" t="s">
        <v>13</v>
      </c>
      <c r="B64" t="s">
        <v>200</v>
      </c>
      <c r="C64" t="s">
        <v>201</v>
      </c>
      <c r="D64" t="s">
        <v>114</v>
      </c>
      <c r="E64" t="s">
        <v>202</v>
      </c>
      <c r="F64" t="str">
        <f t="shared" si="0"/>
        <v>Обращения граждан МО Ногликский ГО</v>
      </c>
      <c r="G64" s="6" t="str">
        <f>HYPERLINK("https://sed.admsakhalin.ru/Docs/Citizen/_layouts/15/eos/edbtransfer.ashx?SiteId=84ddafa0031f409e9b1dd96f91351621&amp;WebId=b44a2e8f6bd940ffb8577ce52c7585e0&amp;ListId=fd8a59b5757749e6848a491ebc731a91&amp;ItemId=67065&amp;ItemGuid=328e8e7d985e404a90cb4e4cdf81b9b3&amp;Data=24","https://sed.admsakhalin.ru/Docs/Citizen/_layouts/15/eos/edbtransfer.ashx?SiteId=84ddafa0031f409e9b1dd96f91351621&amp;WebId=b44a2e8f6bd940ffb8577ce52c7585e0&amp;ListId=fd8a59b5757749e6848a491ebc731a91&amp;ItemId=67065&amp;ItemGuid=328e8e7d985e404a90cb4e4cdf81b9b3&amp;Data=24")</f>
        <v>https://sed.admsakhalin.ru/Docs/Citizen/_layouts/15/eos/edbtransfer.ashx?SiteId=84ddafa0031f409e9b1dd96f91351621&amp;WebId=b44a2e8f6bd940ffb8577ce52c7585e0&amp;ListId=fd8a59b5757749e6848a491ebc731a91&amp;ItemId=67065&amp;ItemGuid=328e8e7d985e404a90cb4e4cdf81b9b3&amp;Data=24</v>
      </c>
    </row>
    <row r="65" spans="1:7" x14ac:dyDescent="0.25">
      <c r="A65" t="s">
        <v>13</v>
      </c>
      <c r="B65" t="s">
        <v>132</v>
      </c>
      <c r="C65" t="s">
        <v>203</v>
      </c>
      <c r="D65" t="s">
        <v>39</v>
      </c>
      <c r="E65" t="s">
        <v>204</v>
      </c>
      <c r="F65" t="str">
        <f t="shared" si="0"/>
        <v>Обращения граждан МО Ногликский ГО</v>
      </c>
      <c r="G65" s="6" t="str">
        <f>HYPERLINK("https://sed.admsakhalin.ru/Docs/Citizen/_layouts/15/eos/edbtransfer.ashx?SiteId=84ddafa0031f409e9b1dd96f91351621&amp;WebId=b44a2e8f6bd940ffb8577ce52c7585e0&amp;ListId=fd8a59b5757749e6848a491ebc731a91&amp;ItemId=64323&amp;ItemGuid=d0574bbb2f064b9fb9d5504b57785e4e&amp;Data=24","https://sed.admsakhalin.ru/Docs/Citizen/_layouts/15/eos/edbtransfer.ashx?SiteId=84ddafa0031f409e9b1dd96f91351621&amp;WebId=b44a2e8f6bd940ffb8577ce52c7585e0&amp;ListId=fd8a59b5757749e6848a491ebc731a91&amp;ItemId=64323&amp;ItemGuid=d0574bbb2f064b9fb9d5504b57785e4e&amp;Data=24")</f>
        <v>https://sed.admsakhalin.ru/Docs/Citizen/_layouts/15/eos/edbtransfer.ashx?SiteId=84ddafa0031f409e9b1dd96f91351621&amp;WebId=b44a2e8f6bd940ffb8577ce52c7585e0&amp;ListId=fd8a59b5757749e6848a491ebc731a91&amp;ItemId=64323&amp;ItemGuid=d0574bbb2f064b9fb9d5504b57785e4e&amp;Data=24</v>
      </c>
    </row>
    <row r="66" spans="1:7" x14ac:dyDescent="0.25">
      <c r="A66" t="s">
        <v>13</v>
      </c>
      <c r="B66" t="s">
        <v>74</v>
      </c>
      <c r="C66" t="s">
        <v>205</v>
      </c>
      <c r="D66" t="s">
        <v>154</v>
      </c>
      <c r="E66" t="s">
        <v>206</v>
      </c>
      <c r="F66" t="str">
        <f t="shared" si="0"/>
        <v>Обращения граждан МО Ногликский ГО</v>
      </c>
      <c r="G66" s="6" t="str">
        <f>HYPERLINK("https://sed.admsakhalin.ru/Docs/Citizen/_layouts/15/eos/edbtransfer.ashx?SiteId=84ddafa0031f409e9b1dd96f91351621&amp;WebId=b44a2e8f6bd940ffb8577ce52c7585e0&amp;ListId=fd8a59b5757749e6848a491ebc731a91&amp;ItemId=69713&amp;ItemGuid=8e24dcbda2854a52a4ba50b826eccc26&amp;Data=24","https://sed.admsakhalin.ru/Docs/Citizen/_layouts/15/eos/edbtransfer.ashx?SiteId=84ddafa0031f409e9b1dd96f91351621&amp;WebId=b44a2e8f6bd940ffb8577ce52c7585e0&amp;ListId=fd8a59b5757749e6848a491ebc731a91&amp;ItemId=69713&amp;ItemGuid=8e24dcbda2854a52a4ba50b826eccc26&amp;Data=24")</f>
        <v>https://sed.admsakhalin.ru/Docs/Citizen/_layouts/15/eos/edbtransfer.ashx?SiteId=84ddafa0031f409e9b1dd96f91351621&amp;WebId=b44a2e8f6bd940ffb8577ce52c7585e0&amp;ListId=fd8a59b5757749e6848a491ebc731a91&amp;ItemId=69713&amp;ItemGuid=8e24dcbda2854a52a4ba50b826eccc26&amp;Data=24</v>
      </c>
    </row>
    <row r="67" spans="1:7" x14ac:dyDescent="0.25">
      <c r="A67" t="s">
        <v>13</v>
      </c>
      <c r="B67" t="s">
        <v>59</v>
      </c>
      <c r="C67" t="s">
        <v>207</v>
      </c>
      <c r="D67" t="s">
        <v>105</v>
      </c>
      <c r="E67" t="s">
        <v>208</v>
      </c>
      <c r="F67" t="str">
        <f t="shared" si="0"/>
        <v>Обращения граждан МО Ногликский ГО</v>
      </c>
      <c r="G67" s="6" t="str">
        <f>HYPERLINK("https://sed.admsakhalin.ru/Docs/Citizen/_layouts/15/eos/edbtransfer.ashx?SiteId=84ddafa0031f409e9b1dd96f91351621&amp;WebId=b44a2e8f6bd940ffb8577ce52c7585e0&amp;ListId=fd8a59b5757749e6848a491ebc731a91&amp;ItemId=69577&amp;ItemGuid=d1bf4c51fbad4f0f82f05205e37e9663&amp;Data=24","https://sed.admsakhalin.ru/Docs/Citizen/_layouts/15/eos/edbtransfer.ashx?SiteId=84ddafa0031f409e9b1dd96f91351621&amp;WebId=b44a2e8f6bd940ffb8577ce52c7585e0&amp;ListId=fd8a59b5757749e6848a491ebc731a91&amp;ItemId=69577&amp;ItemGuid=d1bf4c51fbad4f0f82f05205e37e9663&amp;Data=24")</f>
        <v>https://sed.admsakhalin.ru/Docs/Citizen/_layouts/15/eos/edbtransfer.ashx?SiteId=84ddafa0031f409e9b1dd96f91351621&amp;WebId=b44a2e8f6bd940ffb8577ce52c7585e0&amp;ListId=fd8a59b5757749e6848a491ebc731a91&amp;ItemId=69577&amp;ItemGuid=d1bf4c51fbad4f0f82f05205e37e9663&amp;Data=24</v>
      </c>
    </row>
    <row r="68" spans="1:7" x14ac:dyDescent="0.25">
      <c r="A68" t="s">
        <v>13</v>
      </c>
      <c r="B68" t="s">
        <v>44</v>
      </c>
      <c r="C68" t="s">
        <v>209</v>
      </c>
      <c r="D68" t="s">
        <v>28</v>
      </c>
      <c r="E68" t="s">
        <v>47</v>
      </c>
      <c r="F68" t="str">
        <f t="shared" si="0"/>
        <v>Обращения граждан МО Ногликский ГО</v>
      </c>
      <c r="G68" s="6" t="str">
        <f>HYPERLINK("https://sed.admsakhalin.ru/Docs/Citizen/_layouts/15/eos/edbtransfer.ashx?SiteId=84ddafa0031f409e9b1dd96f91351621&amp;WebId=b44a2e8f6bd940ffb8577ce52c7585e0&amp;ListId=fd8a59b5757749e6848a491ebc731a91&amp;ItemId=65185&amp;ItemGuid=f96a90b7ace44b32b1b02b2308393a35&amp;Data=24","https://sed.admsakhalin.ru/Docs/Citizen/_layouts/15/eos/edbtransfer.ashx?SiteId=84ddafa0031f409e9b1dd96f91351621&amp;WebId=b44a2e8f6bd940ffb8577ce52c7585e0&amp;ListId=fd8a59b5757749e6848a491ebc731a91&amp;ItemId=65185&amp;ItemGuid=f96a90b7ace44b32b1b02b2308393a35&amp;Data=24")</f>
        <v>https://sed.admsakhalin.ru/Docs/Citizen/_layouts/15/eos/edbtransfer.ashx?SiteId=84ddafa0031f409e9b1dd96f91351621&amp;WebId=b44a2e8f6bd940ffb8577ce52c7585e0&amp;ListId=fd8a59b5757749e6848a491ebc731a91&amp;ItemId=65185&amp;ItemGuid=f96a90b7ace44b32b1b02b2308393a35&amp;Data=24</v>
      </c>
    </row>
    <row r="69" spans="1:7" x14ac:dyDescent="0.25">
      <c r="A69" t="s">
        <v>13</v>
      </c>
      <c r="B69" t="s">
        <v>14</v>
      </c>
      <c r="C69" t="s">
        <v>210</v>
      </c>
      <c r="D69" t="s">
        <v>76</v>
      </c>
      <c r="E69" t="s">
        <v>17</v>
      </c>
      <c r="F69" t="str">
        <f t="shared" si="0"/>
        <v>Обращения граждан МО Ногликский ГО</v>
      </c>
      <c r="G69" s="6" t="str">
        <f>HYPERLINK("https://sed.admsakhalin.ru/Docs/Citizen/_layouts/15/eos/edbtransfer.ashx?SiteId=84ddafa0031f409e9b1dd96f91351621&amp;WebId=b44a2e8f6bd940ffb8577ce52c7585e0&amp;ListId=fd8a59b5757749e6848a491ebc731a91&amp;ItemId=68290&amp;ItemGuid=9dc4ec01f08c412bbd1e28b0dae8ab80&amp;Data=24","https://sed.admsakhalin.ru/Docs/Citizen/_layouts/15/eos/edbtransfer.ashx?SiteId=84ddafa0031f409e9b1dd96f91351621&amp;WebId=b44a2e8f6bd940ffb8577ce52c7585e0&amp;ListId=fd8a59b5757749e6848a491ebc731a91&amp;ItemId=68290&amp;ItemGuid=9dc4ec01f08c412bbd1e28b0dae8ab80&amp;Data=24")</f>
        <v>https://sed.admsakhalin.ru/Docs/Citizen/_layouts/15/eos/edbtransfer.ashx?SiteId=84ddafa0031f409e9b1dd96f91351621&amp;WebId=b44a2e8f6bd940ffb8577ce52c7585e0&amp;ListId=fd8a59b5757749e6848a491ebc731a91&amp;ItemId=68290&amp;ItemGuid=9dc4ec01f08c412bbd1e28b0dae8ab80&amp;Data=24</v>
      </c>
    </row>
    <row r="70" spans="1:7" x14ac:dyDescent="0.25">
      <c r="A70" t="s">
        <v>13</v>
      </c>
      <c r="B70" t="s">
        <v>22</v>
      </c>
      <c r="C70" t="s">
        <v>211</v>
      </c>
      <c r="D70" t="s">
        <v>97</v>
      </c>
      <c r="E70" t="s">
        <v>149</v>
      </c>
      <c r="F70" t="str">
        <f t="shared" si="0"/>
        <v>Обращения граждан МО Ногликский ГО</v>
      </c>
      <c r="G70" s="6" t="str">
        <f>HYPERLINK("https://sed.admsakhalin.ru/Docs/Citizen/_layouts/15/eos/edbtransfer.ashx?SiteId=84ddafa0031f409e9b1dd96f91351621&amp;WebId=b44a2e8f6bd940ffb8577ce52c7585e0&amp;ListId=fd8a59b5757749e6848a491ebc731a91&amp;ItemId=65591&amp;ItemGuid=1631bdd3d46d400fa9d622340bba6d2d&amp;Data=24","https://sed.admsakhalin.ru/Docs/Citizen/_layouts/15/eos/edbtransfer.ashx?SiteId=84ddafa0031f409e9b1dd96f91351621&amp;WebId=b44a2e8f6bd940ffb8577ce52c7585e0&amp;ListId=fd8a59b5757749e6848a491ebc731a91&amp;ItemId=65591&amp;ItemGuid=1631bdd3d46d400fa9d622340bba6d2d&amp;Data=24")</f>
        <v>https://sed.admsakhalin.ru/Docs/Citizen/_layouts/15/eos/edbtransfer.ashx?SiteId=84ddafa0031f409e9b1dd96f91351621&amp;WebId=b44a2e8f6bd940ffb8577ce52c7585e0&amp;ListId=fd8a59b5757749e6848a491ebc731a91&amp;ItemId=65591&amp;ItemGuid=1631bdd3d46d400fa9d622340bba6d2d&amp;Data=24</v>
      </c>
    </row>
    <row r="71" spans="1:7" x14ac:dyDescent="0.25">
      <c r="A71" t="s">
        <v>13</v>
      </c>
      <c r="B71" t="s">
        <v>212</v>
      </c>
      <c r="C71" t="s">
        <v>213</v>
      </c>
      <c r="D71" t="s">
        <v>214</v>
      </c>
      <c r="E71" t="s">
        <v>215</v>
      </c>
      <c r="F71" t="str">
        <f t="shared" si="0"/>
        <v>Обращения граждан МО Ногликский ГО</v>
      </c>
      <c r="G71" s="6" t="str">
        <f>HYPERLINK("https://sed.admsakhalin.ru/Docs/Citizen/_layouts/15/eos/edbtransfer.ashx?SiteId=84ddafa0031f409e9b1dd96f91351621&amp;WebId=b44a2e8f6bd940ffb8577ce52c7585e0&amp;ListId=fd8a59b5757749e6848a491ebc731a91&amp;ItemId=69213&amp;ItemGuid=6883e1442147445db1dc1f6e4c487249&amp;Data=24","https://sed.admsakhalin.ru/Docs/Citizen/_layouts/15/eos/edbtransfer.ashx?SiteId=84ddafa0031f409e9b1dd96f91351621&amp;WebId=b44a2e8f6bd940ffb8577ce52c7585e0&amp;ListId=fd8a59b5757749e6848a491ebc731a91&amp;ItemId=69213&amp;ItemGuid=6883e1442147445db1dc1f6e4c487249&amp;Data=24")</f>
        <v>https://sed.admsakhalin.ru/Docs/Citizen/_layouts/15/eos/edbtransfer.ashx?SiteId=84ddafa0031f409e9b1dd96f91351621&amp;WebId=b44a2e8f6bd940ffb8577ce52c7585e0&amp;ListId=fd8a59b5757749e6848a491ebc731a91&amp;ItemId=69213&amp;ItemGuid=6883e1442147445db1dc1f6e4c487249&amp;Data=24</v>
      </c>
    </row>
    <row r="72" spans="1:7" x14ac:dyDescent="0.25">
      <c r="A72" t="s">
        <v>13</v>
      </c>
      <c r="B72" t="s">
        <v>74</v>
      </c>
      <c r="C72" t="s">
        <v>216</v>
      </c>
      <c r="D72" t="s">
        <v>24</v>
      </c>
      <c r="E72" t="s">
        <v>217</v>
      </c>
      <c r="F72" t="str">
        <f t="shared" si="0"/>
        <v>Обращения граждан МО Ногликский ГО</v>
      </c>
      <c r="G72" s="6" t="str">
        <f>HYPERLINK("https://sed.admsakhalin.ru/Docs/Citizen/_layouts/15/eos/edbtransfer.ashx?SiteId=84ddafa0031f409e9b1dd96f91351621&amp;WebId=b44a2e8f6bd940ffb8577ce52c7585e0&amp;ListId=fd8a59b5757749e6848a491ebc731a91&amp;ItemId=66796&amp;ItemGuid=bb729ab49e5449babf261e06509d3483&amp;Data=24","https://sed.admsakhalin.ru/Docs/Citizen/_layouts/15/eos/edbtransfer.ashx?SiteId=84ddafa0031f409e9b1dd96f91351621&amp;WebId=b44a2e8f6bd940ffb8577ce52c7585e0&amp;ListId=fd8a59b5757749e6848a491ebc731a91&amp;ItemId=66796&amp;ItemGuid=bb729ab49e5449babf261e06509d3483&amp;Data=24")</f>
        <v>https://sed.admsakhalin.ru/Docs/Citizen/_layouts/15/eos/edbtransfer.ashx?SiteId=84ddafa0031f409e9b1dd96f91351621&amp;WebId=b44a2e8f6bd940ffb8577ce52c7585e0&amp;ListId=fd8a59b5757749e6848a491ebc731a91&amp;ItemId=66796&amp;ItemGuid=bb729ab49e5449babf261e06509d3483&amp;Data=24</v>
      </c>
    </row>
    <row r="73" spans="1:7" x14ac:dyDescent="0.25">
      <c r="A73" t="s">
        <v>13</v>
      </c>
      <c r="B73" t="s">
        <v>26</v>
      </c>
      <c r="C73" t="s">
        <v>218</v>
      </c>
      <c r="D73" t="s">
        <v>46</v>
      </c>
      <c r="E73" t="s">
        <v>219</v>
      </c>
      <c r="F73" t="str">
        <f t="shared" si="0"/>
        <v>Обращения граждан МО Ногликский ГО</v>
      </c>
      <c r="G73" s="6" t="str">
        <f>HYPERLINK("https://sed.admsakhalin.ru/Docs/Citizen/_layouts/15/eos/edbtransfer.ashx?SiteId=84ddafa0031f409e9b1dd96f91351621&amp;WebId=b44a2e8f6bd940ffb8577ce52c7585e0&amp;ListId=fd8a59b5757749e6848a491ebc731a91&amp;ItemId=66596&amp;ItemGuid=0a87dd4159764a30b7ce1c52279f6082&amp;Data=24","https://sed.admsakhalin.ru/Docs/Citizen/_layouts/15/eos/edbtransfer.ashx?SiteId=84ddafa0031f409e9b1dd96f91351621&amp;WebId=b44a2e8f6bd940ffb8577ce52c7585e0&amp;ListId=fd8a59b5757749e6848a491ebc731a91&amp;ItemId=66596&amp;ItemGuid=0a87dd4159764a30b7ce1c52279f6082&amp;Data=24")</f>
        <v>https://sed.admsakhalin.ru/Docs/Citizen/_layouts/15/eos/edbtransfer.ashx?SiteId=84ddafa0031f409e9b1dd96f91351621&amp;WebId=b44a2e8f6bd940ffb8577ce52c7585e0&amp;ListId=fd8a59b5757749e6848a491ebc731a91&amp;ItemId=66596&amp;ItemGuid=0a87dd4159764a30b7ce1c52279f6082&amp;Data=24</v>
      </c>
    </row>
    <row r="74" spans="1:7" x14ac:dyDescent="0.25">
      <c r="A74" t="s">
        <v>13</v>
      </c>
      <c r="B74" t="s">
        <v>14</v>
      </c>
      <c r="C74" t="s">
        <v>220</v>
      </c>
      <c r="D74" t="s">
        <v>114</v>
      </c>
      <c r="E74" t="s">
        <v>17</v>
      </c>
      <c r="F74" t="str">
        <f t="shared" si="0"/>
        <v>Обращения граждан МО Ногликский ГО</v>
      </c>
      <c r="G74" s="6" t="str">
        <f>HYPERLINK("https://sed.admsakhalin.ru/Docs/Citizen/_layouts/15/eos/edbtransfer.ashx?SiteId=84ddafa0031f409e9b1dd96f91351621&amp;WebId=b44a2e8f6bd940ffb8577ce52c7585e0&amp;ListId=fd8a59b5757749e6848a491ebc731a91&amp;ItemId=67070&amp;ItemGuid=b1c067e1ccc04c418fee52b899799476&amp;Data=24","https://sed.admsakhalin.ru/Docs/Citizen/_layouts/15/eos/edbtransfer.ashx?SiteId=84ddafa0031f409e9b1dd96f91351621&amp;WebId=b44a2e8f6bd940ffb8577ce52c7585e0&amp;ListId=fd8a59b5757749e6848a491ebc731a91&amp;ItemId=67070&amp;ItemGuid=b1c067e1ccc04c418fee52b899799476&amp;Data=24")</f>
        <v>https://sed.admsakhalin.ru/Docs/Citizen/_layouts/15/eos/edbtransfer.ashx?SiteId=84ddafa0031f409e9b1dd96f91351621&amp;WebId=b44a2e8f6bd940ffb8577ce52c7585e0&amp;ListId=fd8a59b5757749e6848a491ebc731a91&amp;ItemId=67070&amp;ItemGuid=b1c067e1ccc04c418fee52b899799476&amp;Data=24</v>
      </c>
    </row>
    <row r="75" spans="1:7" x14ac:dyDescent="0.25">
      <c r="A75" t="s">
        <v>13</v>
      </c>
      <c r="B75" t="s">
        <v>34</v>
      </c>
      <c r="C75" t="s">
        <v>221</v>
      </c>
      <c r="D75" t="s">
        <v>222</v>
      </c>
      <c r="E75" t="s">
        <v>223</v>
      </c>
      <c r="F75" t="str">
        <f t="shared" si="0"/>
        <v>Обращения граждан МО Ногликский ГО</v>
      </c>
      <c r="G75" s="6" t="str">
        <f>HYPERLINK("https://sed.admsakhalin.ru/Docs/Citizen/_layouts/15/eos/edbtransfer.ashx?SiteId=84ddafa0031f409e9b1dd96f91351621&amp;WebId=b44a2e8f6bd940ffb8577ce52c7585e0&amp;ListId=fd8a59b5757749e6848a491ebc731a91&amp;ItemId=67163&amp;ItemGuid=ad9f2ec981ca4e069f2552f9667d401d&amp;Data=24","https://sed.admsakhalin.ru/Docs/Citizen/_layouts/15/eos/edbtransfer.ashx?SiteId=84ddafa0031f409e9b1dd96f91351621&amp;WebId=b44a2e8f6bd940ffb8577ce52c7585e0&amp;ListId=fd8a59b5757749e6848a491ebc731a91&amp;ItemId=67163&amp;ItemGuid=ad9f2ec981ca4e069f2552f9667d401d&amp;Data=24")</f>
        <v>https://sed.admsakhalin.ru/Docs/Citizen/_layouts/15/eos/edbtransfer.ashx?SiteId=84ddafa0031f409e9b1dd96f91351621&amp;WebId=b44a2e8f6bd940ffb8577ce52c7585e0&amp;ListId=fd8a59b5757749e6848a491ebc731a91&amp;ItemId=67163&amp;ItemGuid=ad9f2ec981ca4e069f2552f9667d401d&amp;Data=24</v>
      </c>
    </row>
    <row r="76" spans="1:7" x14ac:dyDescent="0.25">
      <c r="A76" t="s">
        <v>13</v>
      </c>
      <c r="B76" t="s">
        <v>63</v>
      </c>
      <c r="C76" t="s">
        <v>224</v>
      </c>
      <c r="D76" t="s">
        <v>65</v>
      </c>
      <c r="E76" t="s">
        <v>66</v>
      </c>
      <c r="F76" t="str">
        <f t="shared" si="0"/>
        <v>Обращения граждан МО Ногликский ГО</v>
      </c>
      <c r="G76" s="6" t="str">
        <f>HYPERLINK("https://sed.admsakhalin.ru/Docs/Citizen/_layouts/15/eos/edbtransfer.ashx?SiteId=84ddafa0031f409e9b1dd96f91351621&amp;WebId=b44a2e8f6bd940ffb8577ce52c7585e0&amp;ListId=fd8a59b5757749e6848a491ebc731a91&amp;ItemId=65806&amp;ItemGuid=5a92afab69f34434bbd6531a77dc5e9e&amp;Data=24","https://sed.admsakhalin.ru/Docs/Citizen/_layouts/15/eos/edbtransfer.ashx?SiteId=84ddafa0031f409e9b1dd96f91351621&amp;WebId=b44a2e8f6bd940ffb8577ce52c7585e0&amp;ListId=fd8a59b5757749e6848a491ebc731a91&amp;ItemId=65806&amp;ItemGuid=5a92afab69f34434bbd6531a77dc5e9e&amp;Data=24")</f>
        <v>https://sed.admsakhalin.ru/Docs/Citizen/_layouts/15/eos/edbtransfer.ashx?SiteId=84ddafa0031f409e9b1dd96f91351621&amp;WebId=b44a2e8f6bd940ffb8577ce52c7585e0&amp;ListId=fd8a59b5757749e6848a491ebc731a91&amp;ItemId=65806&amp;ItemGuid=5a92afab69f34434bbd6531a77dc5e9e&amp;Data=24</v>
      </c>
    </row>
    <row r="77" spans="1:7" x14ac:dyDescent="0.25">
      <c r="A77" t="s">
        <v>13</v>
      </c>
      <c r="B77" t="s">
        <v>44</v>
      </c>
      <c r="C77" t="s">
        <v>225</v>
      </c>
      <c r="D77" t="s">
        <v>188</v>
      </c>
      <c r="E77" t="s">
        <v>226</v>
      </c>
      <c r="F77" t="str">
        <f t="shared" si="0"/>
        <v>Обращения граждан МО Ногликский ГО</v>
      </c>
      <c r="G77" s="6" t="str">
        <f>HYPERLINK("https://sed.admsakhalin.ru/Docs/Citizen/_layouts/15/eos/edbtransfer.ashx?SiteId=84ddafa0031f409e9b1dd96f91351621&amp;WebId=b44a2e8f6bd940ffb8577ce52c7585e0&amp;ListId=fd8a59b5757749e6848a491ebc731a91&amp;ItemId=67501&amp;ItemGuid=d3f68fe5a050468694e1539535dca66e&amp;Data=24","https://sed.admsakhalin.ru/Docs/Citizen/_layouts/15/eos/edbtransfer.ashx?SiteId=84ddafa0031f409e9b1dd96f91351621&amp;WebId=b44a2e8f6bd940ffb8577ce52c7585e0&amp;ListId=fd8a59b5757749e6848a491ebc731a91&amp;ItemId=67501&amp;ItemGuid=d3f68fe5a050468694e1539535dca66e&amp;Data=24")</f>
        <v>https://sed.admsakhalin.ru/Docs/Citizen/_layouts/15/eos/edbtransfer.ashx?SiteId=84ddafa0031f409e9b1dd96f91351621&amp;WebId=b44a2e8f6bd940ffb8577ce52c7585e0&amp;ListId=fd8a59b5757749e6848a491ebc731a91&amp;ItemId=67501&amp;ItemGuid=d3f68fe5a050468694e1539535dca66e&amp;Data=24</v>
      </c>
    </row>
    <row r="78" spans="1:7" x14ac:dyDescent="0.25">
      <c r="A78" t="s">
        <v>13</v>
      </c>
      <c r="B78" t="s">
        <v>227</v>
      </c>
      <c r="C78" t="s">
        <v>228</v>
      </c>
      <c r="D78" t="s">
        <v>229</v>
      </c>
      <c r="E78" t="s">
        <v>230</v>
      </c>
      <c r="F78" t="str">
        <f t="shared" si="0"/>
        <v>Обращения граждан МО Ногликский ГО</v>
      </c>
      <c r="G78" s="6" t="str">
        <f>HYPERLINK("https://sed.admsakhalin.ru/Docs/Citizen/_layouts/15/eos/edbtransfer.ashx?SiteId=84ddafa0031f409e9b1dd96f91351621&amp;WebId=b44a2e8f6bd940ffb8577ce52c7585e0&amp;ListId=fd8a59b5757749e6848a491ebc731a91&amp;ItemId=67363&amp;ItemGuid=8789e96b54b549f9b27853c003ce72b5&amp;Data=24","https://sed.admsakhalin.ru/Docs/Citizen/_layouts/15/eos/edbtransfer.ashx?SiteId=84ddafa0031f409e9b1dd96f91351621&amp;WebId=b44a2e8f6bd940ffb8577ce52c7585e0&amp;ListId=fd8a59b5757749e6848a491ebc731a91&amp;ItemId=67363&amp;ItemGuid=8789e96b54b549f9b27853c003ce72b5&amp;Data=24")</f>
        <v>https://sed.admsakhalin.ru/Docs/Citizen/_layouts/15/eos/edbtransfer.ashx?SiteId=84ddafa0031f409e9b1dd96f91351621&amp;WebId=b44a2e8f6bd940ffb8577ce52c7585e0&amp;ListId=fd8a59b5757749e6848a491ebc731a91&amp;ItemId=67363&amp;ItemGuid=8789e96b54b549f9b27853c003ce72b5&amp;Data=24</v>
      </c>
    </row>
    <row r="79" spans="1:7" x14ac:dyDescent="0.25">
      <c r="A79" t="s">
        <v>13</v>
      </c>
      <c r="B79" t="s">
        <v>44</v>
      </c>
      <c r="C79" t="s">
        <v>231</v>
      </c>
      <c r="D79" t="s">
        <v>125</v>
      </c>
      <c r="E79" t="s">
        <v>232</v>
      </c>
      <c r="F79" t="str">
        <f t="shared" si="0"/>
        <v>Обращения граждан МО Ногликский ГО</v>
      </c>
      <c r="G79" s="6" t="str">
        <f>HYPERLINK("https://sed.admsakhalin.ru/Docs/Citizen/_layouts/15/eos/edbtransfer.ashx?SiteId=84ddafa0031f409e9b1dd96f91351621&amp;WebId=b44a2e8f6bd940ffb8577ce52c7585e0&amp;ListId=fd8a59b5757749e6848a491ebc731a91&amp;ItemId=64588&amp;ItemGuid=5da4b4179c4744e38199542833b03211&amp;Data=24","https://sed.admsakhalin.ru/Docs/Citizen/_layouts/15/eos/edbtransfer.ashx?SiteId=84ddafa0031f409e9b1dd96f91351621&amp;WebId=b44a2e8f6bd940ffb8577ce52c7585e0&amp;ListId=fd8a59b5757749e6848a491ebc731a91&amp;ItemId=64588&amp;ItemGuid=5da4b4179c4744e38199542833b03211&amp;Data=24")</f>
        <v>https://sed.admsakhalin.ru/Docs/Citizen/_layouts/15/eos/edbtransfer.ashx?SiteId=84ddafa0031f409e9b1dd96f91351621&amp;WebId=b44a2e8f6bd940ffb8577ce52c7585e0&amp;ListId=fd8a59b5757749e6848a491ebc731a91&amp;ItemId=64588&amp;ItemGuid=5da4b4179c4744e38199542833b03211&amp;Data=24</v>
      </c>
    </row>
    <row r="80" spans="1:7" x14ac:dyDescent="0.25">
      <c r="A80" t="s">
        <v>13</v>
      </c>
      <c r="B80" t="s">
        <v>233</v>
      </c>
      <c r="C80" t="s">
        <v>234</v>
      </c>
      <c r="D80" t="s">
        <v>89</v>
      </c>
      <c r="E80" t="s">
        <v>235</v>
      </c>
      <c r="F80" t="str">
        <f t="shared" si="0"/>
        <v>Обращения граждан МО Ногликский ГО</v>
      </c>
      <c r="G80" s="6" t="str">
        <f>HYPERLINK("https://sed.admsakhalin.ru/Docs/Citizen/_layouts/15/eos/edbtransfer.ashx?SiteId=84ddafa0031f409e9b1dd96f91351621&amp;WebId=b44a2e8f6bd940ffb8577ce52c7585e0&amp;ListId=fd8a59b5757749e6848a491ebc731a91&amp;ItemId=65503&amp;ItemGuid=498d4a9ce7ce42cda9f954fe9560e47e&amp;Data=24","https://sed.admsakhalin.ru/Docs/Citizen/_layouts/15/eos/edbtransfer.ashx?SiteId=84ddafa0031f409e9b1dd96f91351621&amp;WebId=b44a2e8f6bd940ffb8577ce52c7585e0&amp;ListId=fd8a59b5757749e6848a491ebc731a91&amp;ItemId=65503&amp;ItemGuid=498d4a9ce7ce42cda9f954fe9560e47e&amp;Data=24")</f>
        <v>https://sed.admsakhalin.ru/Docs/Citizen/_layouts/15/eos/edbtransfer.ashx?SiteId=84ddafa0031f409e9b1dd96f91351621&amp;WebId=b44a2e8f6bd940ffb8577ce52c7585e0&amp;ListId=fd8a59b5757749e6848a491ebc731a91&amp;ItemId=65503&amp;ItemGuid=498d4a9ce7ce42cda9f954fe9560e47e&amp;Data=24</v>
      </c>
    </row>
    <row r="81" spans="1:7" x14ac:dyDescent="0.25">
      <c r="A81" t="s">
        <v>13</v>
      </c>
      <c r="B81" t="s">
        <v>44</v>
      </c>
      <c r="C81" t="s">
        <v>236</v>
      </c>
      <c r="D81" t="s">
        <v>32</v>
      </c>
      <c r="E81" t="s">
        <v>47</v>
      </c>
      <c r="F81" t="str">
        <f t="shared" si="0"/>
        <v>Обращения граждан МО Ногликский ГО</v>
      </c>
      <c r="G81" s="6" t="str">
        <f>HYPERLINK("https://sed.admsakhalin.ru/Docs/Citizen/_layouts/15/eos/edbtransfer.ashx?SiteId=84ddafa0031f409e9b1dd96f91351621&amp;WebId=b44a2e8f6bd940ffb8577ce52c7585e0&amp;ListId=fd8a59b5757749e6848a491ebc731a91&amp;ItemId=68844&amp;ItemGuid=455c7dcf740c4ab2871c5643edced0c5&amp;Data=24","https://sed.admsakhalin.ru/Docs/Citizen/_layouts/15/eos/edbtransfer.ashx?SiteId=84ddafa0031f409e9b1dd96f91351621&amp;WebId=b44a2e8f6bd940ffb8577ce52c7585e0&amp;ListId=fd8a59b5757749e6848a491ebc731a91&amp;ItemId=68844&amp;ItemGuid=455c7dcf740c4ab2871c5643edced0c5&amp;Data=24")</f>
        <v>https://sed.admsakhalin.ru/Docs/Citizen/_layouts/15/eos/edbtransfer.ashx?SiteId=84ddafa0031f409e9b1dd96f91351621&amp;WebId=b44a2e8f6bd940ffb8577ce52c7585e0&amp;ListId=fd8a59b5757749e6848a491ebc731a91&amp;ItemId=68844&amp;ItemGuid=455c7dcf740c4ab2871c5643edced0c5&amp;Data=24</v>
      </c>
    </row>
    <row r="82" spans="1:7" x14ac:dyDescent="0.25">
      <c r="A82" t="s">
        <v>13</v>
      </c>
      <c r="B82" t="s">
        <v>237</v>
      </c>
      <c r="C82" t="s">
        <v>238</v>
      </c>
      <c r="D82" t="s">
        <v>239</v>
      </c>
      <c r="E82" t="s">
        <v>240</v>
      </c>
      <c r="F82" t="str">
        <f t="shared" si="0"/>
        <v>Обращения граждан МО Ногликский ГО</v>
      </c>
      <c r="G82" s="6" t="str">
        <f>HYPERLINK("https://sed.admsakhalin.ru/Docs/Citizen/_layouts/15/eos/edbtransfer.ashx?SiteId=84ddafa0031f409e9b1dd96f91351621&amp;WebId=b44a2e8f6bd940ffb8577ce52c7585e0&amp;ListId=fd8a59b5757749e6848a491ebc731a91&amp;ItemId=66947&amp;ItemGuid=1c9550ccb314400c8d6e590c3ababf13&amp;Data=24","https://sed.admsakhalin.ru/Docs/Citizen/_layouts/15/eos/edbtransfer.ashx?SiteId=84ddafa0031f409e9b1dd96f91351621&amp;WebId=b44a2e8f6bd940ffb8577ce52c7585e0&amp;ListId=fd8a59b5757749e6848a491ebc731a91&amp;ItemId=66947&amp;ItemGuid=1c9550ccb314400c8d6e590c3ababf13&amp;Data=24")</f>
        <v>https://sed.admsakhalin.ru/Docs/Citizen/_layouts/15/eos/edbtransfer.ashx?SiteId=84ddafa0031f409e9b1dd96f91351621&amp;WebId=b44a2e8f6bd940ffb8577ce52c7585e0&amp;ListId=fd8a59b5757749e6848a491ebc731a91&amp;ItemId=66947&amp;ItemGuid=1c9550ccb314400c8d6e590c3ababf13&amp;Data=24</v>
      </c>
    </row>
    <row r="83" spans="1:7" x14ac:dyDescent="0.25">
      <c r="A83" t="s">
        <v>13</v>
      </c>
      <c r="B83" t="s">
        <v>127</v>
      </c>
      <c r="C83" t="s">
        <v>241</v>
      </c>
      <c r="D83" t="s">
        <v>125</v>
      </c>
      <c r="E83" t="s">
        <v>242</v>
      </c>
      <c r="F83" t="str">
        <f t="shared" si="0"/>
        <v>Обращения граждан МО Ногликский ГО</v>
      </c>
      <c r="G83" s="6" t="str">
        <f>HYPERLINK("https://sed.admsakhalin.ru/Docs/Citizen/_layouts/15/eos/edbtransfer.ashx?SiteId=84ddafa0031f409e9b1dd96f91351621&amp;WebId=b44a2e8f6bd940ffb8577ce52c7585e0&amp;ListId=fd8a59b5757749e6848a491ebc731a91&amp;ItemId=64595&amp;ItemGuid=b0ad50e917714189a13859123eca6178&amp;Data=24","https://sed.admsakhalin.ru/Docs/Citizen/_layouts/15/eos/edbtransfer.ashx?SiteId=84ddafa0031f409e9b1dd96f91351621&amp;WebId=b44a2e8f6bd940ffb8577ce52c7585e0&amp;ListId=fd8a59b5757749e6848a491ebc731a91&amp;ItemId=64595&amp;ItemGuid=b0ad50e917714189a13859123eca6178&amp;Data=24")</f>
        <v>https://sed.admsakhalin.ru/Docs/Citizen/_layouts/15/eos/edbtransfer.ashx?SiteId=84ddafa0031f409e9b1dd96f91351621&amp;WebId=b44a2e8f6bd940ffb8577ce52c7585e0&amp;ListId=fd8a59b5757749e6848a491ebc731a91&amp;ItemId=64595&amp;ItemGuid=b0ad50e917714189a13859123eca6178&amp;Data=24</v>
      </c>
    </row>
    <row r="84" spans="1:7" x14ac:dyDescent="0.25">
      <c r="A84" t="s">
        <v>13</v>
      </c>
      <c r="B84" t="s">
        <v>127</v>
      </c>
      <c r="C84" t="s">
        <v>243</v>
      </c>
      <c r="D84" t="s">
        <v>16</v>
      </c>
      <c r="E84" t="s">
        <v>244</v>
      </c>
      <c r="F84" t="str">
        <f t="shared" si="0"/>
        <v>Обращения граждан МО Ногликский ГО</v>
      </c>
      <c r="G84" s="6" t="str">
        <f>HYPERLINK("https://sed.admsakhalin.ru/Docs/Citizen/_layouts/15/eos/edbtransfer.ashx?SiteId=84ddafa0031f409e9b1dd96f91351621&amp;WebId=b44a2e8f6bd940ffb8577ce52c7585e0&amp;ListId=fd8a59b5757749e6848a491ebc731a91&amp;ItemId=64262&amp;ItemGuid=3ed893e5ce9541979d3859f72a07cd72&amp;Data=24","https://sed.admsakhalin.ru/Docs/Citizen/_layouts/15/eos/edbtransfer.ashx?SiteId=84ddafa0031f409e9b1dd96f91351621&amp;WebId=b44a2e8f6bd940ffb8577ce52c7585e0&amp;ListId=fd8a59b5757749e6848a491ebc731a91&amp;ItemId=64262&amp;ItemGuid=3ed893e5ce9541979d3859f72a07cd72&amp;Data=24")</f>
        <v>https://sed.admsakhalin.ru/Docs/Citizen/_layouts/15/eos/edbtransfer.ashx?SiteId=84ddafa0031f409e9b1dd96f91351621&amp;WebId=b44a2e8f6bd940ffb8577ce52c7585e0&amp;ListId=fd8a59b5757749e6848a491ebc731a91&amp;ItemId=64262&amp;ItemGuid=3ed893e5ce9541979d3859f72a07cd72&amp;Data=24</v>
      </c>
    </row>
    <row r="85" spans="1:7" x14ac:dyDescent="0.25">
      <c r="A85" t="s">
        <v>13</v>
      </c>
      <c r="B85" t="s">
        <v>132</v>
      </c>
      <c r="C85" t="s">
        <v>245</v>
      </c>
      <c r="D85" t="s">
        <v>158</v>
      </c>
      <c r="E85" t="s">
        <v>87</v>
      </c>
      <c r="F85" t="str">
        <f t="shared" si="0"/>
        <v>Обращения граждан МО Ногликский ГО</v>
      </c>
      <c r="G85" s="6" t="str">
        <f>HYPERLINK("https://sed.admsakhalin.ru/Docs/Citizen/_layouts/15/eos/edbtransfer.ashx?SiteId=84ddafa0031f409e9b1dd96f91351621&amp;WebId=b44a2e8f6bd940ffb8577ce52c7585e0&amp;ListId=fd8a59b5757749e6848a491ebc731a91&amp;ItemId=64049&amp;ItemGuid=50708c56792d4b92ae905a5e27c35df8&amp;Data=24","https://sed.admsakhalin.ru/Docs/Citizen/_layouts/15/eos/edbtransfer.ashx?SiteId=84ddafa0031f409e9b1dd96f91351621&amp;WebId=b44a2e8f6bd940ffb8577ce52c7585e0&amp;ListId=fd8a59b5757749e6848a491ebc731a91&amp;ItemId=64049&amp;ItemGuid=50708c56792d4b92ae905a5e27c35df8&amp;Data=24")</f>
        <v>https://sed.admsakhalin.ru/Docs/Citizen/_layouts/15/eos/edbtransfer.ashx?SiteId=84ddafa0031f409e9b1dd96f91351621&amp;WebId=b44a2e8f6bd940ffb8577ce52c7585e0&amp;ListId=fd8a59b5757749e6848a491ebc731a91&amp;ItemId=64049&amp;ItemGuid=50708c56792d4b92ae905a5e27c35df8&amp;Data=24</v>
      </c>
    </row>
    <row r="86" spans="1:7" x14ac:dyDescent="0.25">
      <c r="A86" t="s">
        <v>13</v>
      </c>
      <c r="B86" t="s">
        <v>127</v>
      </c>
      <c r="C86" t="s">
        <v>246</v>
      </c>
      <c r="D86" t="s">
        <v>192</v>
      </c>
      <c r="E86" t="s">
        <v>242</v>
      </c>
      <c r="F86" t="str">
        <f t="shared" si="0"/>
        <v>Обращения граждан МО Ногликский ГО</v>
      </c>
      <c r="G86" s="6" t="str">
        <f>HYPERLINK("https://sed.admsakhalin.ru/Docs/Citizen/_layouts/15/eos/edbtransfer.ashx?SiteId=84ddafa0031f409e9b1dd96f91351621&amp;WebId=b44a2e8f6bd940ffb8577ce52c7585e0&amp;ListId=fd8a59b5757749e6848a491ebc731a91&amp;ItemId=66112&amp;ItemGuid=684c2fc47ebf4a41be305a62d4ad00df&amp;Data=24","https://sed.admsakhalin.ru/Docs/Citizen/_layouts/15/eos/edbtransfer.ashx?SiteId=84ddafa0031f409e9b1dd96f91351621&amp;WebId=b44a2e8f6bd940ffb8577ce52c7585e0&amp;ListId=fd8a59b5757749e6848a491ebc731a91&amp;ItemId=66112&amp;ItemGuid=684c2fc47ebf4a41be305a62d4ad00df&amp;Data=24")</f>
        <v>https://sed.admsakhalin.ru/Docs/Citizen/_layouts/15/eos/edbtransfer.ashx?SiteId=84ddafa0031f409e9b1dd96f91351621&amp;WebId=b44a2e8f6bd940ffb8577ce52c7585e0&amp;ListId=fd8a59b5757749e6848a491ebc731a91&amp;ItemId=66112&amp;ItemGuid=684c2fc47ebf4a41be305a62d4ad00df&amp;Data=24</v>
      </c>
    </row>
    <row r="87" spans="1:7" x14ac:dyDescent="0.25">
      <c r="A87" t="s">
        <v>13</v>
      </c>
      <c r="B87" t="s">
        <v>34</v>
      </c>
      <c r="C87" t="s">
        <v>247</v>
      </c>
      <c r="D87" t="s">
        <v>185</v>
      </c>
      <c r="E87" t="s">
        <v>248</v>
      </c>
      <c r="F87" t="str">
        <f t="shared" si="0"/>
        <v>Обращения граждан МО Ногликский ГО</v>
      </c>
      <c r="G87" s="6" t="str">
        <f>HYPERLINK("https://sed.admsakhalin.ru/Docs/Citizen/_layouts/15/eos/edbtransfer.ashx?SiteId=84ddafa0031f409e9b1dd96f91351621&amp;WebId=b44a2e8f6bd940ffb8577ce52c7585e0&amp;ListId=fd8a59b5757749e6848a491ebc731a91&amp;ItemId=66478&amp;ItemGuid=fb108fe741654bd6b82f5ccf465c7548&amp;Data=24","https://sed.admsakhalin.ru/Docs/Citizen/_layouts/15/eos/edbtransfer.ashx?SiteId=84ddafa0031f409e9b1dd96f91351621&amp;WebId=b44a2e8f6bd940ffb8577ce52c7585e0&amp;ListId=fd8a59b5757749e6848a491ebc731a91&amp;ItemId=66478&amp;ItemGuid=fb108fe741654bd6b82f5ccf465c7548&amp;Data=24")</f>
        <v>https://sed.admsakhalin.ru/Docs/Citizen/_layouts/15/eos/edbtransfer.ashx?SiteId=84ddafa0031f409e9b1dd96f91351621&amp;WebId=b44a2e8f6bd940ffb8577ce52c7585e0&amp;ListId=fd8a59b5757749e6848a491ebc731a91&amp;ItemId=66478&amp;ItemGuid=fb108fe741654bd6b82f5ccf465c7548&amp;Data=24</v>
      </c>
    </row>
    <row r="88" spans="1:7" x14ac:dyDescent="0.25">
      <c r="A88" t="s">
        <v>13</v>
      </c>
      <c r="B88" t="s">
        <v>180</v>
      </c>
      <c r="C88" t="s">
        <v>249</v>
      </c>
      <c r="D88" t="s">
        <v>36</v>
      </c>
      <c r="E88" t="s">
        <v>250</v>
      </c>
      <c r="F88" t="str">
        <f t="shared" si="0"/>
        <v>Обращения граждан МО Ногликский ГО</v>
      </c>
      <c r="G88" s="6" t="str">
        <f>HYPERLINK("https://sed.admsakhalin.ru/Docs/Citizen/_layouts/15/eos/edbtransfer.ashx?SiteId=84ddafa0031f409e9b1dd96f91351621&amp;WebId=b44a2e8f6bd940ffb8577ce52c7585e0&amp;ListId=fd8a59b5757749e6848a491ebc731a91&amp;ItemId=64682&amp;ItemGuid=227daf8418354a168bc55dce13d972ba&amp;Data=24","https://sed.admsakhalin.ru/Docs/Citizen/_layouts/15/eos/edbtransfer.ashx?SiteId=84ddafa0031f409e9b1dd96f91351621&amp;WebId=b44a2e8f6bd940ffb8577ce52c7585e0&amp;ListId=fd8a59b5757749e6848a491ebc731a91&amp;ItemId=64682&amp;ItemGuid=227daf8418354a168bc55dce13d972ba&amp;Data=24")</f>
        <v>https://sed.admsakhalin.ru/Docs/Citizen/_layouts/15/eos/edbtransfer.ashx?SiteId=84ddafa0031f409e9b1dd96f91351621&amp;WebId=b44a2e8f6bd940ffb8577ce52c7585e0&amp;ListId=fd8a59b5757749e6848a491ebc731a91&amp;ItemId=64682&amp;ItemGuid=227daf8418354a168bc55dce13d972ba&amp;Data=24</v>
      </c>
    </row>
    <row r="89" spans="1:7" x14ac:dyDescent="0.25">
      <c r="A89" t="s">
        <v>13</v>
      </c>
      <c r="B89" t="s">
        <v>119</v>
      </c>
      <c r="C89" t="s">
        <v>251</v>
      </c>
      <c r="D89" t="s">
        <v>158</v>
      </c>
      <c r="E89" t="s">
        <v>252</v>
      </c>
      <c r="F89" t="str">
        <f t="shared" si="0"/>
        <v>Обращения граждан МО Ногликский ГО</v>
      </c>
      <c r="G89" s="6" t="str">
        <f>HYPERLINK("https://sed.admsakhalin.ru/Docs/Citizen/_layouts/15/eos/edbtransfer.ashx?SiteId=84ddafa0031f409e9b1dd96f91351621&amp;WebId=b44a2e8f6bd940ffb8577ce52c7585e0&amp;ListId=fd8a59b5757749e6848a491ebc731a91&amp;ItemId=64053&amp;ItemGuid=51e4c4c2a21e43ba99fe5f56456d5df6&amp;Data=24","https://sed.admsakhalin.ru/Docs/Citizen/_layouts/15/eos/edbtransfer.ashx?SiteId=84ddafa0031f409e9b1dd96f91351621&amp;WebId=b44a2e8f6bd940ffb8577ce52c7585e0&amp;ListId=fd8a59b5757749e6848a491ebc731a91&amp;ItemId=64053&amp;ItemGuid=51e4c4c2a21e43ba99fe5f56456d5df6&amp;Data=24")</f>
        <v>https://sed.admsakhalin.ru/Docs/Citizen/_layouts/15/eos/edbtransfer.ashx?SiteId=84ddafa0031f409e9b1dd96f91351621&amp;WebId=b44a2e8f6bd940ffb8577ce52c7585e0&amp;ListId=fd8a59b5757749e6848a491ebc731a91&amp;ItemId=64053&amp;ItemGuid=51e4c4c2a21e43ba99fe5f56456d5df6&amp;Data=24</v>
      </c>
    </row>
    <row r="90" spans="1:7" x14ac:dyDescent="0.25">
      <c r="A90" t="s">
        <v>13</v>
      </c>
      <c r="B90" t="s">
        <v>127</v>
      </c>
      <c r="C90" t="s">
        <v>253</v>
      </c>
      <c r="D90" t="s">
        <v>192</v>
      </c>
      <c r="E90" t="s">
        <v>242</v>
      </c>
      <c r="F90" t="str">
        <f t="shared" si="0"/>
        <v>Обращения граждан МО Ногликский ГО</v>
      </c>
      <c r="G90" s="6" t="str">
        <f>HYPERLINK("https://sed.admsakhalin.ru/Docs/Citizen/_layouts/15/eos/edbtransfer.ashx?SiteId=84ddafa0031f409e9b1dd96f91351621&amp;WebId=b44a2e8f6bd940ffb8577ce52c7585e0&amp;ListId=fd8a59b5757749e6848a491ebc731a91&amp;ItemId=66116&amp;ItemGuid=4944e16b04a8478d81225fe1b96ab194&amp;Data=24","https://sed.admsakhalin.ru/Docs/Citizen/_layouts/15/eos/edbtransfer.ashx?SiteId=84ddafa0031f409e9b1dd96f91351621&amp;WebId=b44a2e8f6bd940ffb8577ce52c7585e0&amp;ListId=fd8a59b5757749e6848a491ebc731a91&amp;ItemId=66116&amp;ItemGuid=4944e16b04a8478d81225fe1b96ab194&amp;Data=24")</f>
        <v>https://sed.admsakhalin.ru/Docs/Citizen/_layouts/15/eos/edbtransfer.ashx?SiteId=84ddafa0031f409e9b1dd96f91351621&amp;WebId=b44a2e8f6bd940ffb8577ce52c7585e0&amp;ListId=fd8a59b5757749e6848a491ebc731a91&amp;ItemId=66116&amp;ItemGuid=4944e16b04a8478d81225fe1b96ab194&amp;Data=24</v>
      </c>
    </row>
    <row r="91" spans="1:7" x14ac:dyDescent="0.25">
      <c r="A91" t="s">
        <v>13</v>
      </c>
      <c r="B91" t="s">
        <v>254</v>
      </c>
      <c r="C91" t="s">
        <v>255</v>
      </c>
      <c r="D91" t="s">
        <v>188</v>
      </c>
      <c r="E91" t="s">
        <v>256</v>
      </c>
      <c r="F91" t="str">
        <f t="shared" si="0"/>
        <v>Обращения граждан МО Ногликский ГО</v>
      </c>
      <c r="G91" s="6" t="str">
        <f>HYPERLINK("https://sed.admsakhalin.ru/Docs/Citizen/_layouts/15/eos/edbtransfer.ashx?SiteId=84ddafa0031f409e9b1dd96f91351621&amp;WebId=b44a2e8f6bd940ffb8577ce52c7585e0&amp;ListId=fd8a59b5757749e6848a491ebc731a91&amp;ItemId=67458&amp;ItemGuid=e512764934d344ac83c862cf32179d93&amp;Data=24","https://sed.admsakhalin.ru/Docs/Citizen/_layouts/15/eos/edbtransfer.ashx?SiteId=84ddafa0031f409e9b1dd96f91351621&amp;WebId=b44a2e8f6bd940ffb8577ce52c7585e0&amp;ListId=fd8a59b5757749e6848a491ebc731a91&amp;ItemId=67458&amp;ItemGuid=e512764934d344ac83c862cf32179d93&amp;Data=24")</f>
        <v>https://sed.admsakhalin.ru/Docs/Citizen/_layouts/15/eos/edbtransfer.ashx?SiteId=84ddafa0031f409e9b1dd96f91351621&amp;WebId=b44a2e8f6bd940ffb8577ce52c7585e0&amp;ListId=fd8a59b5757749e6848a491ebc731a91&amp;ItemId=67458&amp;ItemGuid=e512764934d344ac83c862cf32179d93&amp;Data=24</v>
      </c>
    </row>
    <row r="92" spans="1:7" x14ac:dyDescent="0.25">
      <c r="A92" t="s">
        <v>13</v>
      </c>
      <c r="B92" t="s">
        <v>52</v>
      </c>
      <c r="C92" t="s">
        <v>257</v>
      </c>
      <c r="D92" t="s">
        <v>258</v>
      </c>
      <c r="E92" t="s">
        <v>259</v>
      </c>
      <c r="F92" t="str">
        <f t="shared" si="0"/>
        <v>Обращения граждан МО Ногликский ГО</v>
      </c>
      <c r="G92" s="6" t="str">
        <f>HYPERLINK("https://sed.admsakhalin.ru/Docs/Citizen/_layouts/15/eos/edbtransfer.ashx?SiteId=84ddafa0031f409e9b1dd96f91351621&amp;WebId=b44a2e8f6bd940ffb8577ce52c7585e0&amp;ListId=fd8a59b5757749e6848a491ebc731a91&amp;ItemId=69378&amp;ItemGuid=7fc2ea76de8f4fada13362df6d3bf83c&amp;Data=24","https://sed.admsakhalin.ru/Docs/Citizen/_layouts/15/eos/edbtransfer.ashx?SiteId=84ddafa0031f409e9b1dd96f91351621&amp;WebId=b44a2e8f6bd940ffb8577ce52c7585e0&amp;ListId=fd8a59b5757749e6848a491ebc731a91&amp;ItemId=69378&amp;ItemGuid=7fc2ea76de8f4fada13362df6d3bf83c&amp;Data=24")</f>
        <v>https://sed.admsakhalin.ru/Docs/Citizen/_layouts/15/eos/edbtransfer.ashx?SiteId=84ddafa0031f409e9b1dd96f91351621&amp;WebId=b44a2e8f6bd940ffb8577ce52c7585e0&amp;ListId=fd8a59b5757749e6848a491ebc731a91&amp;ItemId=69378&amp;ItemGuid=7fc2ea76de8f4fada13362df6d3bf83c&amp;Data=24</v>
      </c>
    </row>
    <row r="93" spans="1:7" x14ac:dyDescent="0.25">
      <c r="A93" t="s">
        <v>13</v>
      </c>
      <c r="B93" t="s">
        <v>127</v>
      </c>
      <c r="C93" t="s">
        <v>260</v>
      </c>
      <c r="D93" t="s">
        <v>97</v>
      </c>
      <c r="E93" t="s">
        <v>242</v>
      </c>
      <c r="F93" t="str">
        <f t="shared" si="0"/>
        <v>Обращения граждан МО Ногликский ГО</v>
      </c>
      <c r="G93" s="6" t="str">
        <f>HYPERLINK("https://sed.admsakhalin.ru/Docs/Citizen/_layouts/15/eos/edbtransfer.ashx?SiteId=84ddafa0031f409e9b1dd96f91351621&amp;WebId=b44a2e8f6bd940ffb8577ce52c7585e0&amp;ListId=fd8a59b5757749e6848a491ebc731a91&amp;ItemId=65602&amp;ItemGuid=df9f83c5826242cca1ce62e18dcb8ba9&amp;Data=24","https://sed.admsakhalin.ru/Docs/Citizen/_layouts/15/eos/edbtransfer.ashx?SiteId=84ddafa0031f409e9b1dd96f91351621&amp;WebId=b44a2e8f6bd940ffb8577ce52c7585e0&amp;ListId=fd8a59b5757749e6848a491ebc731a91&amp;ItemId=65602&amp;ItemGuid=df9f83c5826242cca1ce62e18dcb8ba9&amp;Data=24")</f>
        <v>https://sed.admsakhalin.ru/Docs/Citizen/_layouts/15/eos/edbtransfer.ashx?SiteId=84ddafa0031f409e9b1dd96f91351621&amp;WebId=b44a2e8f6bd940ffb8577ce52c7585e0&amp;ListId=fd8a59b5757749e6848a491ebc731a91&amp;ItemId=65602&amp;ItemGuid=df9f83c5826242cca1ce62e18dcb8ba9&amp;Data=24</v>
      </c>
    </row>
    <row r="94" spans="1:7" x14ac:dyDescent="0.25">
      <c r="A94" t="s">
        <v>13</v>
      </c>
      <c r="B94" t="s">
        <v>119</v>
      </c>
      <c r="C94" t="s">
        <v>261</v>
      </c>
      <c r="D94" t="s">
        <v>89</v>
      </c>
      <c r="E94" t="s">
        <v>262</v>
      </c>
      <c r="F94" t="str">
        <f t="shared" si="0"/>
        <v>Обращения граждан МО Ногликский ГО</v>
      </c>
      <c r="G94" s="6" t="str">
        <f>HYPERLINK("https://sed.admsakhalin.ru/Docs/Citizen/_layouts/15/eos/edbtransfer.ashx?SiteId=84ddafa0031f409e9b1dd96f91351621&amp;WebId=b44a2e8f6bd940ffb8577ce52c7585e0&amp;ListId=fd8a59b5757749e6848a491ebc731a91&amp;ItemId=65515&amp;ItemGuid=d1de1594aaa1477492f264142cd93bce&amp;Data=24","https://sed.admsakhalin.ru/Docs/Citizen/_layouts/15/eos/edbtransfer.ashx?SiteId=84ddafa0031f409e9b1dd96f91351621&amp;WebId=b44a2e8f6bd940ffb8577ce52c7585e0&amp;ListId=fd8a59b5757749e6848a491ebc731a91&amp;ItemId=65515&amp;ItemGuid=d1de1594aaa1477492f264142cd93bce&amp;Data=24")</f>
        <v>https://sed.admsakhalin.ru/Docs/Citizen/_layouts/15/eos/edbtransfer.ashx?SiteId=84ddafa0031f409e9b1dd96f91351621&amp;WebId=b44a2e8f6bd940ffb8577ce52c7585e0&amp;ListId=fd8a59b5757749e6848a491ebc731a91&amp;ItemId=65515&amp;ItemGuid=d1de1594aaa1477492f264142cd93bce&amp;Data=24</v>
      </c>
    </row>
    <row r="95" spans="1:7" x14ac:dyDescent="0.25">
      <c r="A95" t="s">
        <v>13</v>
      </c>
      <c r="B95" t="s">
        <v>263</v>
      </c>
      <c r="C95" t="s">
        <v>264</v>
      </c>
      <c r="D95" t="s">
        <v>83</v>
      </c>
      <c r="E95" t="s">
        <v>265</v>
      </c>
      <c r="F95" t="str">
        <f t="shared" si="0"/>
        <v>Обращения граждан МО Ногликский ГО</v>
      </c>
      <c r="G95" s="6" t="str">
        <f>HYPERLINK("https://sed.admsakhalin.ru/Docs/Citizen/_layouts/15/eos/edbtransfer.ashx?SiteId=84ddafa0031f409e9b1dd96f91351621&amp;WebId=b44a2e8f6bd940ffb8577ce52c7585e0&amp;ListId=fd8a59b5757749e6848a491ebc731a91&amp;ItemId=67903&amp;ItemGuid=f2ee5addcdc9434a8cb264bfa03bc42c&amp;Data=24","https://sed.admsakhalin.ru/Docs/Citizen/_layouts/15/eos/edbtransfer.ashx?SiteId=84ddafa0031f409e9b1dd96f91351621&amp;WebId=b44a2e8f6bd940ffb8577ce52c7585e0&amp;ListId=fd8a59b5757749e6848a491ebc731a91&amp;ItemId=67903&amp;ItemGuid=f2ee5addcdc9434a8cb264bfa03bc42c&amp;Data=24")</f>
        <v>https://sed.admsakhalin.ru/Docs/Citizen/_layouts/15/eos/edbtransfer.ashx?SiteId=84ddafa0031f409e9b1dd96f91351621&amp;WebId=b44a2e8f6bd940ffb8577ce52c7585e0&amp;ListId=fd8a59b5757749e6848a491ebc731a91&amp;ItemId=67903&amp;ItemGuid=f2ee5addcdc9434a8cb264bfa03bc42c&amp;Data=24</v>
      </c>
    </row>
    <row r="96" spans="1:7" x14ac:dyDescent="0.25">
      <c r="A96" t="s">
        <v>13</v>
      </c>
      <c r="B96" t="s">
        <v>266</v>
      </c>
      <c r="C96" t="s">
        <v>267</v>
      </c>
      <c r="D96" t="s">
        <v>20</v>
      </c>
      <c r="E96" t="s">
        <v>268</v>
      </c>
      <c r="F96" t="str">
        <f t="shared" si="0"/>
        <v>Обращения граждан МО Ногликский ГО</v>
      </c>
      <c r="G96" s="6" t="str">
        <f>HYPERLINK("https://sed.admsakhalin.ru/Docs/Citizen/_layouts/15/eos/edbtransfer.ashx?SiteId=84ddafa0031f409e9b1dd96f91351621&amp;WebId=b44a2e8f6bd940ffb8577ce52c7585e0&amp;ListId=fd8a59b5757749e6848a491ebc731a91&amp;ItemId=68911&amp;ItemGuid=118b9449a7c74b8c841767d3ac493018&amp;Data=24","https://sed.admsakhalin.ru/Docs/Citizen/_layouts/15/eos/edbtransfer.ashx?SiteId=84ddafa0031f409e9b1dd96f91351621&amp;WebId=b44a2e8f6bd940ffb8577ce52c7585e0&amp;ListId=fd8a59b5757749e6848a491ebc731a91&amp;ItemId=68911&amp;ItemGuid=118b9449a7c74b8c841767d3ac493018&amp;Data=24")</f>
        <v>https://sed.admsakhalin.ru/Docs/Citizen/_layouts/15/eos/edbtransfer.ashx?SiteId=84ddafa0031f409e9b1dd96f91351621&amp;WebId=b44a2e8f6bd940ffb8577ce52c7585e0&amp;ListId=fd8a59b5757749e6848a491ebc731a91&amp;ItemId=68911&amp;ItemGuid=118b9449a7c74b8c841767d3ac493018&amp;Data=24</v>
      </c>
    </row>
    <row r="97" spans="1:7" x14ac:dyDescent="0.25">
      <c r="A97" t="s">
        <v>13</v>
      </c>
      <c r="B97" t="s">
        <v>44</v>
      </c>
      <c r="C97" t="s">
        <v>269</v>
      </c>
      <c r="D97" t="s">
        <v>229</v>
      </c>
      <c r="E97" t="s">
        <v>270</v>
      </c>
      <c r="F97" t="str">
        <f t="shared" si="0"/>
        <v>Обращения граждан МО Ногликский ГО</v>
      </c>
      <c r="G97" s="6" t="str">
        <f>HYPERLINK("https://sed.admsakhalin.ru/Docs/Citizen/_layouts/15/eos/edbtransfer.ashx?SiteId=84ddafa0031f409e9b1dd96f91351621&amp;WebId=b44a2e8f6bd940ffb8577ce52c7585e0&amp;ListId=fd8a59b5757749e6848a491ebc731a91&amp;ItemId=67346&amp;ItemGuid=a143c51923aa4380bfcc67e8accf8f62&amp;Data=24","https://sed.admsakhalin.ru/Docs/Citizen/_layouts/15/eos/edbtransfer.ashx?SiteId=84ddafa0031f409e9b1dd96f91351621&amp;WebId=b44a2e8f6bd940ffb8577ce52c7585e0&amp;ListId=fd8a59b5757749e6848a491ebc731a91&amp;ItemId=67346&amp;ItemGuid=a143c51923aa4380bfcc67e8accf8f62&amp;Data=24")</f>
        <v>https://sed.admsakhalin.ru/Docs/Citizen/_layouts/15/eos/edbtransfer.ashx?SiteId=84ddafa0031f409e9b1dd96f91351621&amp;WebId=b44a2e8f6bd940ffb8577ce52c7585e0&amp;ListId=fd8a59b5757749e6848a491ebc731a91&amp;ItemId=67346&amp;ItemGuid=a143c51923aa4380bfcc67e8accf8f62&amp;Data=24</v>
      </c>
    </row>
    <row r="98" spans="1:7" x14ac:dyDescent="0.25">
      <c r="A98" t="s">
        <v>13</v>
      </c>
      <c r="B98" t="s">
        <v>34</v>
      </c>
      <c r="C98" t="s">
        <v>271</v>
      </c>
      <c r="D98" t="s">
        <v>121</v>
      </c>
      <c r="E98" t="s">
        <v>272</v>
      </c>
      <c r="F98" t="str">
        <f t="shared" si="0"/>
        <v>Обращения граждан МО Ногликский ГО</v>
      </c>
      <c r="G98" s="6" t="str">
        <f>HYPERLINK("https://sed.admsakhalin.ru/Docs/Citizen/_layouts/15/eos/edbtransfer.ashx?SiteId=84ddafa0031f409e9b1dd96f91351621&amp;WebId=b44a2e8f6bd940ffb8577ce52c7585e0&amp;ListId=fd8a59b5757749e6848a491ebc731a91&amp;ItemId=66364&amp;ItemGuid=f5c063b966044095a877684652506c73&amp;Data=24","https://sed.admsakhalin.ru/Docs/Citizen/_layouts/15/eos/edbtransfer.ashx?SiteId=84ddafa0031f409e9b1dd96f91351621&amp;WebId=b44a2e8f6bd940ffb8577ce52c7585e0&amp;ListId=fd8a59b5757749e6848a491ebc731a91&amp;ItemId=66364&amp;ItemGuid=f5c063b966044095a877684652506c73&amp;Data=24")</f>
        <v>https://sed.admsakhalin.ru/Docs/Citizen/_layouts/15/eos/edbtransfer.ashx?SiteId=84ddafa0031f409e9b1dd96f91351621&amp;WebId=b44a2e8f6bd940ffb8577ce52c7585e0&amp;ListId=fd8a59b5757749e6848a491ebc731a91&amp;ItemId=66364&amp;ItemGuid=f5c063b966044095a877684652506c73&amp;Data=24</v>
      </c>
    </row>
    <row r="99" spans="1:7" x14ac:dyDescent="0.25">
      <c r="A99" t="s">
        <v>13</v>
      </c>
      <c r="B99" t="s">
        <v>44</v>
      </c>
      <c r="C99" t="s">
        <v>273</v>
      </c>
      <c r="D99" t="s">
        <v>125</v>
      </c>
      <c r="E99" t="s">
        <v>17</v>
      </c>
      <c r="F99" t="str">
        <f t="shared" si="0"/>
        <v>Обращения граждан МО Ногликский ГО</v>
      </c>
      <c r="G99" s="6" t="str">
        <f>HYPERLINK("https://sed.admsakhalin.ru/Docs/Citizen/_layouts/15/eos/edbtransfer.ashx?SiteId=84ddafa0031f409e9b1dd96f91351621&amp;WebId=b44a2e8f6bd940ffb8577ce52c7585e0&amp;ListId=fd8a59b5757749e6848a491ebc731a91&amp;ItemId=64617&amp;ItemGuid=7b18306f5db94f7488db6a7ccd0ac488&amp;Data=24","https://sed.admsakhalin.ru/Docs/Citizen/_layouts/15/eos/edbtransfer.ashx?SiteId=84ddafa0031f409e9b1dd96f91351621&amp;WebId=b44a2e8f6bd940ffb8577ce52c7585e0&amp;ListId=fd8a59b5757749e6848a491ebc731a91&amp;ItemId=64617&amp;ItemGuid=7b18306f5db94f7488db6a7ccd0ac488&amp;Data=24")</f>
        <v>https://sed.admsakhalin.ru/Docs/Citizen/_layouts/15/eos/edbtransfer.ashx?SiteId=84ddafa0031f409e9b1dd96f91351621&amp;WebId=b44a2e8f6bd940ffb8577ce52c7585e0&amp;ListId=fd8a59b5757749e6848a491ebc731a91&amp;ItemId=64617&amp;ItemGuid=7b18306f5db94f7488db6a7ccd0ac488&amp;Data=24</v>
      </c>
    </row>
    <row r="100" spans="1:7" x14ac:dyDescent="0.25">
      <c r="A100" t="s">
        <v>13</v>
      </c>
      <c r="B100" t="s">
        <v>44</v>
      </c>
      <c r="C100" t="s">
        <v>274</v>
      </c>
      <c r="D100" t="s">
        <v>97</v>
      </c>
      <c r="E100" t="s">
        <v>275</v>
      </c>
      <c r="F100" t="str">
        <f t="shared" si="0"/>
        <v>Обращения граждан МО Ногликский ГО</v>
      </c>
      <c r="G100" s="6" t="str">
        <f>HYPERLINK("https://sed.admsakhalin.ru/Docs/Citizen/_layouts/15/eos/edbtransfer.ashx?SiteId=84ddafa0031f409e9b1dd96f91351621&amp;WebId=b44a2e8f6bd940ffb8577ce52c7585e0&amp;ListId=fd8a59b5757749e6848a491ebc731a91&amp;ItemId=65621&amp;ItemGuid=e65770b35cdc49d19c2b6b3af58732a2&amp;Data=24","https://sed.admsakhalin.ru/Docs/Citizen/_layouts/15/eos/edbtransfer.ashx?SiteId=84ddafa0031f409e9b1dd96f91351621&amp;WebId=b44a2e8f6bd940ffb8577ce52c7585e0&amp;ListId=fd8a59b5757749e6848a491ebc731a91&amp;ItemId=65621&amp;ItemGuid=e65770b35cdc49d19c2b6b3af58732a2&amp;Data=24")</f>
        <v>https://sed.admsakhalin.ru/Docs/Citizen/_layouts/15/eos/edbtransfer.ashx?SiteId=84ddafa0031f409e9b1dd96f91351621&amp;WebId=b44a2e8f6bd940ffb8577ce52c7585e0&amp;ListId=fd8a59b5757749e6848a491ebc731a91&amp;ItemId=65621&amp;ItemGuid=e65770b35cdc49d19c2b6b3af58732a2&amp;Data=24</v>
      </c>
    </row>
    <row r="101" spans="1:7" x14ac:dyDescent="0.25">
      <c r="A101" t="s">
        <v>13</v>
      </c>
      <c r="B101" t="s">
        <v>276</v>
      </c>
      <c r="C101" t="s">
        <v>277</v>
      </c>
      <c r="D101" t="s">
        <v>278</v>
      </c>
      <c r="E101" t="s">
        <v>279</v>
      </c>
      <c r="F101" t="str">
        <f t="shared" si="0"/>
        <v>Обращения граждан МО Ногликский ГО</v>
      </c>
      <c r="G101" s="6" t="str">
        <f>HYPERLINK("https://sed.admsakhalin.ru/Docs/Citizen/_layouts/15/eos/edbtransfer.ashx?SiteId=84ddafa0031f409e9b1dd96f91351621&amp;WebId=b44a2e8f6bd940ffb8577ce52c7585e0&amp;ListId=fd8a59b5757749e6848a491ebc731a91&amp;ItemId=68772&amp;ItemGuid=1b355cbe112b4b84a8f96c8ab25e54cc&amp;Data=24","https://sed.admsakhalin.ru/Docs/Citizen/_layouts/15/eos/edbtransfer.ashx?SiteId=84ddafa0031f409e9b1dd96f91351621&amp;WebId=b44a2e8f6bd940ffb8577ce52c7585e0&amp;ListId=fd8a59b5757749e6848a491ebc731a91&amp;ItemId=68772&amp;ItemGuid=1b355cbe112b4b84a8f96c8ab25e54cc&amp;Data=24")</f>
        <v>https://sed.admsakhalin.ru/Docs/Citizen/_layouts/15/eos/edbtransfer.ashx?SiteId=84ddafa0031f409e9b1dd96f91351621&amp;WebId=b44a2e8f6bd940ffb8577ce52c7585e0&amp;ListId=fd8a59b5757749e6848a491ebc731a91&amp;ItemId=68772&amp;ItemGuid=1b355cbe112b4b84a8f96c8ab25e54cc&amp;Data=24</v>
      </c>
    </row>
    <row r="102" spans="1:7" x14ac:dyDescent="0.25">
      <c r="A102" t="s">
        <v>13</v>
      </c>
      <c r="B102" t="s">
        <v>200</v>
      </c>
      <c r="C102" t="s">
        <v>280</v>
      </c>
      <c r="D102" t="s">
        <v>173</v>
      </c>
      <c r="E102" t="s">
        <v>281</v>
      </c>
      <c r="F102" t="str">
        <f t="shared" si="0"/>
        <v>Обращения граждан МО Ногликский ГО</v>
      </c>
      <c r="G102" s="6" t="str">
        <f>HYPERLINK("https://sed.admsakhalin.ru/Docs/Citizen/_layouts/15/eos/edbtransfer.ashx?SiteId=84ddafa0031f409e9b1dd96f91351621&amp;WebId=b44a2e8f6bd940ffb8577ce52c7585e0&amp;ListId=fd8a59b5757749e6848a491ebc731a91&amp;ItemId=69164&amp;ItemGuid=eb552de13700484cab0d6da1377ae937&amp;Data=24","https://sed.admsakhalin.ru/Docs/Citizen/_layouts/15/eos/edbtransfer.ashx?SiteId=84ddafa0031f409e9b1dd96f91351621&amp;WebId=b44a2e8f6bd940ffb8577ce52c7585e0&amp;ListId=fd8a59b5757749e6848a491ebc731a91&amp;ItemId=69164&amp;ItemGuid=eb552de13700484cab0d6da1377ae937&amp;Data=24")</f>
        <v>https://sed.admsakhalin.ru/Docs/Citizen/_layouts/15/eos/edbtransfer.ashx?SiteId=84ddafa0031f409e9b1dd96f91351621&amp;WebId=b44a2e8f6bd940ffb8577ce52c7585e0&amp;ListId=fd8a59b5757749e6848a491ebc731a91&amp;ItemId=69164&amp;ItemGuid=eb552de13700484cab0d6da1377ae937&amp;Data=24</v>
      </c>
    </row>
    <row r="103" spans="1:7" x14ac:dyDescent="0.25">
      <c r="A103" t="s">
        <v>13</v>
      </c>
      <c r="B103" t="s">
        <v>197</v>
      </c>
      <c r="C103" t="s">
        <v>282</v>
      </c>
      <c r="D103" t="s">
        <v>101</v>
      </c>
      <c r="E103" t="s">
        <v>283</v>
      </c>
      <c r="F103" t="str">
        <f t="shared" si="0"/>
        <v>Обращения граждан МО Ногликский ГО</v>
      </c>
      <c r="G103" s="6" t="str">
        <f>HYPERLINK("https://sed.admsakhalin.ru/Docs/Citizen/_layouts/15/eos/edbtransfer.ashx?SiteId=84ddafa0031f409e9b1dd96f91351621&amp;WebId=b44a2e8f6bd940ffb8577ce52c7585e0&amp;ListId=fd8a59b5757749e6848a491ebc731a91&amp;ItemId=69249&amp;ItemGuid=9a02e718fe71400b9f7d6fce6e163ab4&amp;Data=24","https://sed.admsakhalin.ru/Docs/Citizen/_layouts/15/eos/edbtransfer.ashx?SiteId=84ddafa0031f409e9b1dd96f91351621&amp;WebId=b44a2e8f6bd940ffb8577ce52c7585e0&amp;ListId=fd8a59b5757749e6848a491ebc731a91&amp;ItemId=69249&amp;ItemGuid=9a02e718fe71400b9f7d6fce6e163ab4&amp;Data=24")</f>
        <v>https://sed.admsakhalin.ru/Docs/Citizen/_layouts/15/eos/edbtransfer.ashx?SiteId=84ddafa0031f409e9b1dd96f91351621&amp;WebId=b44a2e8f6bd940ffb8577ce52c7585e0&amp;ListId=fd8a59b5757749e6848a491ebc731a91&amp;ItemId=69249&amp;ItemGuid=9a02e718fe71400b9f7d6fce6e163ab4&amp;Data=24</v>
      </c>
    </row>
    <row r="104" spans="1:7" x14ac:dyDescent="0.25">
      <c r="A104" t="s">
        <v>13</v>
      </c>
      <c r="B104" t="s">
        <v>48</v>
      </c>
      <c r="C104" t="s">
        <v>284</v>
      </c>
      <c r="D104" t="s">
        <v>222</v>
      </c>
      <c r="E104" t="s">
        <v>285</v>
      </c>
      <c r="F104" t="str">
        <f t="shared" si="0"/>
        <v>Обращения граждан МО Ногликский ГО</v>
      </c>
      <c r="G104" s="6" t="str">
        <f>HYPERLINK("https://sed.admsakhalin.ru/Docs/Citizen/_layouts/15/eos/edbtransfer.ashx?SiteId=84ddafa0031f409e9b1dd96f91351621&amp;WebId=b44a2e8f6bd940ffb8577ce52c7585e0&amp;ListId=fd8a59b5757749e6848a491ebc731a91&amp;ItemId=67160&amp;ItemGuid=c4bc670433984f0d8a766fd3746468d7&amp;Data=24","https://sed.admsakhalin.ru/Docs/Citizen/_layouts/15/eos/edbtransfer.ashx?SiteId=84ddafa0031f409e9b1dd96f91351621&amp;WebId=b44a2e8f6bd940ffb8577ce52c7585e0&amp;ListId=fd8a59b5757749e6848a491ebc731a91&amp;ItemId=67160&amp;ItemGuid=c4bc670433984f0d8a766fd3746468d7&amp;Data=24")</f>
        <v>https://sed.admsakhalin.ru/Docs/Citizen/_layouts/15/eos/edbtransfer.ashx?SiteId=84ddafa0031f409e9b1dd96f91351621&amp;WebId=b44a2e8f6bd940ffb8577ce52c7585e0&amp;ListId=fd8a59b5757749e6848a491ebc731a91&amp;ItemId=67160&amp;ItemGuid=c4bc670433984f0d8a766fd3746468d7&amp;Data=24</v>
      </c>
    </row>
    <row r="105" spans="1:7" x14ac:dyDescent="0.25">
      <c r="A105" t="s">
        <v>13</v>
      </c>
      <c r="B105" t="s">
        <v>44</v>
      </c>
      <c r="C105" t="s">
        <v>286</v>
      </c>
      <c r="D105" t="s">
        <v>16</v>
      </c>
      <c r="E105" t="s">
        <v>47</v>
      </c>
      <c r="F105" t="str">
        <f t="shared" si="0"/>
        <v>Обращения граждан МО Ногликский ГО</v>
      </c>
      <c r="G105" s="6" t="str">
        <f>HYPERLINK("https://sed.admsakhalin.ru/Docs/Citizen/_layouts/15/eos/edbtransfer.ashx?SiteId=84ddafa0031f409e9b1dd96f91351621&amp;WebId=b44a2e8f6bd940ffb8577ce52c7585e0&amp;ListId=fd8a59b5757749e6848a491ebc731a91&amp;ItemId=64263&amp;ItemGuid=8d1142e993054aa184a66fd9cb828c0e&amp;Data=24","https://sed.admsakhalin.ru/Docs/Citizen/_layouts/15/eos/edbtransfer.ashx?SiteId=84ddafa0031f409e9b1dd96f91351621&amp;WebId=b44a2e8f6bd940ffb8577ce52c7585e0&amp;ListId=fd8a59b5757749e6848a491ebc731a91&amp;ItemId=64263&amp;ItemGuid=8d1142e993054aa184a66fd9cb828c0e&amp;Data=24")</f>
        <v>https://sed.admsakhalin.ru/Docs/Citizen/_layouts/15/eos/edbtransfer.ashx?SiteId=84ddafa0031f409e9b1dd96f91351621&amp;WebId=b44a2e8f6bd940ffb8577ce52c7585e0&amp;ListId=fd8a59b5757749e6848a491ebc731a91&amp;ItemId=64263&amp;ItemGuid=8d1142e993054aa184a66fd9cb828c0e&amp;Data=24</v>
      </c>
    </row>
    <row r="106" spans="1:7" x14ac:dyDescent="0.25">
      <c r="A106" t="s">
        <v>13</v>
      </c>
      <c r="B106" t="s">
        <v>26</v>
      </c>
      <c r="C106" t="s">
        <v>287</v>
      </c>
      <c r="D106" t="s">
        <v>192</v>
      </c>
      <c r="E106" t="s">
        <v>288</v>
      </c>
      <c r="F106" t="str">
        <f t="shared" si="0"/>
        <v>Обращения граждан МО Ногликский ГО</v>
      </c>
      <c r="G106" s="6" t="str">
        <f>HYPERLINK("https://sed.admsakhalin.ru/Docs/Citizen/_layouts/15/eos/edbtransfer.ashx?SiteId=84ddafa0031f409e9b1dd96f91351621&amp;WebId=b44a2e8f6bd940ffb8577ce52c7585e0&amp;ListId=fd8a59b5757749e6848a491ebc731a91&amp;ItemId=66122&amp;ItemGuid=9872a21e8441427d8a7570e8f530977d&amp;Data=24","https://sed.admsakhalin.ru/Docs/Citizen/_layouts/15/eos/edbtransfer.ashx?SiteId=84ddafa0031f409e9b1dd96f91351621&amp;WebId=b44a2e8f6bd940ffb8577ce52c7585e0&amp;ListId=fd8a59b5757749e6848a491ebc731a91&amp;ItemId=66122&amp;ItemGuid=9872a21e8441427d8a7570e8f530977d&amp;Data=24")</f>
        <v>https://sed.admsakhalin.ru/Docs/Citizen/_layouts/15/eos/edbtransfer.ashx?SiteId=84ddafa0031f409e9b1dd96f91351621&amp;WebId=b44a2e8f6bd940ffb8577ce52c7585e0&amp;ListId=fd8a59b5757749e6848a491ebc731a91&amp;ItemId=66122&amp;ItemGuid=9872a21e8441427d8a7570e8f530977d&amp;Data=24</v>
      </c>
    </row>
    <row r="107" spans="1:7" x14ac:dyDescent="0.25">
      <c r="A107" t="s">
        <v>13</v>
      </c>
      <c r="B107" t="s">
        <v>289</v>
      </c>
      <c r="C107" t="s">
        <v>290</v>
      </c>
      <c r="D107" t="s">
        <v>291</v>
      </c>
      <c r="E107" t="s">
        <v>292</v>
      </c>
      <c r="F107" t="str">
        <f t="shared" si="0"/>
        <v>Обращения граждан МО Ногликский ГО</v>
      </c>
      <c r="G107" s="6" t="str">
        <f>HYPERLINK("https://sed.admsakhalin.ru/Docs/Citizen/_layouts/15/eos/edbtransfer.ashx?SiteId=84ddafa0031f409e9b1dd96f91351621&amp;WebId=b44a2e8f6bd940ffb8577ce52c7585e0&amp;ListId=fd8a59b5757749e6848a491ebc731a91&amp;ItemId=64928&amp;ItemGuid=ad2a7011116347379f1671b41a00fc77&amp;Data=24","https://sed.admsakhalin.ru/Docs/Citizen/_layouts/15/eos/edbtransfer.ashx?SiteId=84ddafa0031f409e9b1dd96f91351621&amp;WebId=b44a2e8f6bd940ffb8577ce52c7585e0&amp;ListId=fd8a59b5757749e6848a491ebc731a91&amp;ItemId=64928&amp;ItemGuid=ad2a7011116347379f1671b41a00fc77&amp;Data=24")</f>
        <v>https://sed.admsakhalin.ru/Docs/Citizen/_layouts/15/eos/edbtransfer.ashx?SiteId=84ddafa0031f409e9b1dd96f91351621&amp;WebId=b44a2e8f6bd940ffb8577ce52c7585e0&amp;ListId=fd8a59b5757749e6848a491ebc731a91&amp;ItemId=64928&amp;ItemGuid=ad2a7011116347379f1671b41a00fc77&amp;Data=24</v>
      </c>
    </row>
    <row r="108" spans="1:7" x14ac:dyDescent="0.25">
      <c r="A108" t="s">
        <v>13</v>
      </c>
      <c r="B108" t="s">
        <v>293</v>
      </c>
      <c r="C108" t="s">
        <v>294</v>
      </c>
      <c r="D108" t="s">
        <v>36</v>
      </c>
      <c r="E108" t="s">
        <v>295</v>
      </c>
      <c r="F108" t="str">
        <f t="shared" si="0"/>
        <v>Обращения граждан МО Ногликский ГО</v>
      </c>
      <c r="G108" s="6" t="str">
        <f>HYPERLINK("https://sed.admsakhalin.ru/Docs/Citizen/_layouts/15/eos/edbtransfer.ashx?SiteId=84ddafa0031f409e9b1dd96f91351621&amp;WebId=b44a2e8f6bd940ffb8577ce52c7585e0&amp;ListId=fd8a59b5757749e6848a491ebc731a91&amp;ItemId=64684&amp;ItemGuid=00f3c546a1864b298ef773eed9310f34&amp;Data=24","https://sed.admsakhalin.ru/Docs/Citizen/_layouts/15/eos/edbtransfer.ashx?SiteId=84ddafa0031f409e9b1dd96f91351621&amp;WebId=b44a2e8f6bd940ffb8577ce52c7585e0&amp;ListId=fd8a59b5757749e6848a491ebc731a91&amp;ItemId=64684&amp;ItemGuid=00f3c546a1864b298ef773eed9310f34&amp;Data=24")</f>
        <v>https://sed.admsakhalin.ru/Docs/Citizen/_layouts/15/eos/edbtransfer.ashx?SiteId=84ddafa0031f409e9b1dd96f91351621&amp;WebId=b44a2e8f6bd940ffb8577ce52c7585e0&amp;ListId=fd8a59b5757749e6848a491ebc731a91&amp;ItemId=64684&amp;ItemGuid=00f3c546a1864b298ef773eed9310f34&amp;Data=24</v>
      </c>
    </row>
    <row r="109" spans="1:7" x14ac:dyDescent="0.25">
      <c r="A109" t="s">
        <v>13</v>
      </c>
      <c r="B109" t="s">
        <v>26</v>
      </c>
      <c r="C109" t="s">
        <v>296</v>
      </c>
      <c r="D109" t="s">
        <v>258</v>
      </c>
      <c r="E109" t="s">
        <v>297</v>
      </c>
      <c r="F109" t="str">
        <f t="shared" si="0"/>
        <v>Обращения граждан МО Ногликский ГО</v>
      </c>
      <c r="G109" s="6" t="str">
        <f>HYPERLINK("https://sed.admsakhalin.ru/Docs/Citizen/_layouts/15/eos/edbtransfer.ashx?SiteId=84ddafa0031f409e9b1dd96f91351621&amp;WebId=b44a2e8f6bd940ffb8577ce52c7585e0&amp;ListId=fd8a59b5757749e6848a491ebc731a91&amp;ItemId=69374&amp;ItemGuid=d73b69f8ed444487834e7494998a0793&amp;Data=24","https://sed.admsakhalin.ru/Docs/Citizen/_layouts/15/eos/edbtransfer.ashx?SiteId=84ddafa0031f409e9b1dd96f91351621&amp;WebId=b44a2e8f6bd940ffb8577ce52c7585e0&amp;ListId=fd8a59b5757749e6848a491ebc731a91&amp;ItemId=69374&amp;ItemGuid=d73b69f8ed444487834e7494998a0793&amp;Data=24")</f>
        <v>https://sed.admsakhalin.ru/Docs/Citizen/_layouts/15/eos/edbtransfer.ashx?SiteId=84ddafa0031f409e9b1dd96f91351621&amp;WebId=b44a2e8f6bd940ffb8577ce52c7585e0&amp;ListId=fd8a59b5757749e6848a491ebc731a91&amp;ItemId=69374&amp;ItemGuid=d73b69f8ed444487834e7494998a0793&amp;Data=24</v>
      </c>
    </row>
    <row r="110" spans="1:7" x14ac:dyDescent="0.25">
      <c r="A110" t="s">
        <v>13</v>
      </c>
      <c r="B110" t="s">
        <v>34</v>
      </c>
      <c r="C110" t="s">
        <v>298</v>
      </c>
      <c r="D110" t="s">
        <v>299</v>
      </c>
      <c r="E110" t="s">
        <v>300</v>
      </c>
      <c r="F110" t="str">
        <f t="shared" si="0"/>
        <v>Обращения граждан МО Ногликский ГО</v>
      </c>
      <c r="G110" s="6" t="str">
        <f>HYPERLINK("https://sed.admsakhalin.ru/Docs/Citizen/_layouts/15/eos/edbtransfer.ashx?SiteId=84ddafa0031f409e9b1dd96f91351621&amp;WebId=b44a2e8f6bd940ffb8577ce52c7585e0&amp;ListId=fd8a59b5757749e6848a491ebc731a91&amp;ItemId=64304&amp;ItemGuid=5a80972ce37a4044a12b75dc35012278&amp;Data=24","https://sed.admsakhalin.ru/Docs/Citizen/_layouts/15/eos/edbtransfer.ashx?SiteId=84ddafa0031f409e9b1dd96f91351621&amp;WebId=b44a2e8f6bd940ffb8577ce52c7585e0&amp;ListId=fd8a59b5757749e6848a491ebc731a91&amp;ItemId=64304&amp;ItemGuid=5a80972ce37a4044a12b75dc35012278&amp;Data=24")</f>
        <v>https://sed.admsakhalin.ru/Docs/Citizen/_layouts/15/eos/edbtransfer.ashx?SiteId=84ddafa0031f409e9b1dd96f91351621&amp;WebId=b44a2e8f6bd940ffb8577ce52c7585e0&amp;ListId=fd8a59b5757749e6848a491ebc731a91&amp;ItemId=64304&amp;ItemGuid=5a80972ce37a4044a12b75dc35012278&amp;Data=24</v>
      </c>
    </row>
    <row r="111" spans="1:7" x14ac:dyDescent="0.25">
      <c r="A111" t="s">
        <v>13</v>
      </c>
      <c r="B111" t="s">
        <v>301</v>
      </c>
      <c r="C111" t="s">
        <v>302</v>
      </c>
      <c r="D111" t="s">
        <v>65</v>
      </c>
      <c r="E111" t="s">
        <v>303</v>
      </c>
      <c r="F111" t="str">
        <f t="shared" si="0"/>
        <v>Обращения граждан МО Ногликский ГО</v>
      </c>
      <c r="G111" s="6" t="str">
        <f>HYPERLINK("https://sed.admsakhalin.ru/Docs/Citizen/_layouts/15/eos/edbtransfer.ashx?SiteId=84ddafa0031f409e9b1dd96f91351621&amp;WebId=b44a2e8f6bd940ffb8577ce52c7585e0&amp;ListId=fd8a59b5757749e6848a491ebc731a91&amp;ItemId=65813&amp;ItemGuid=8f9dea14a67343db94e877a0a8472e6f&amp;Data=24","https://sed.admsakhalin.ru/Docs/Citizen/_layouts/15/eos/edbtransfer.ashx?SiteId=84ddafa0031f409e9b1dd96f91351621&amp;WebId=b44a2e8f6bd940ffb8577ce52c7585e0&amp;ListId=fd8a59b5757749e6848a491ebc731a91&amp;ItemId=65813&amp;ItemGuid=8f9dea14a67343db94e877a0a8472e6f&amp;Data=24")</f>
        <v>https://sed.admsakhalin.ru/Docs/Citizen/_layouts/15/eos/edbtransfer.ashx?SiteId=84ddafa0031f409e9b1dd96f91351621&amp;WebId=b44a2e8f6bd940ffb8577ce52c7585e0&amp;ListId=fd8a59b5757749e6848a491ebc731a91&amp;ItemId=65813&amp;ItemGuid=8f9dea14a67343db94e877a0a8472e6f&amp;Data=24</v>
      </c>
    </row>
    <row r="112" spans="1:7" x14ac:dyDescent="0.25">
      <c r="A112" t="s">
        <v>13</v>
      </c>
      <c r="B112" t="s">
        <v>127</v>
      </c>
      <c r="C112" t="s">
        <v>304</v>
      </c>
      <c r="D112" t="s">
        <v>114</v>
      </c>
      <c r="E112" t="s">
        <v>305</v>
      </c>
      <c r="F112" t="str">
        <f t="shared" si="0"/>
        <v>Обращения граждан МО Ногликский ГО</v>
      </c>
      <c r="G112" s="6" t="str">
        <f>HYPERLINK("https://sed.admsakhalin.ru/Docs/Citizen/_layouts/15/eos/edbtransfer.ashx?SiteId=84ddafa0031f409e9b1dd96f91351621&amp;WebId=b44a2e8f6bd940ffb8577ce52c7585e0&amp;ListId=fd8a59b5757749e6848a491ebc731a91&amp;ItemId=67073&amp;ItemGuid=db55913ed2db43bea8e177e3fcac0c54&amp;Data=24","https://sed.admsakhalin.ru/Docs/Citizen/_layouts/15/eos/edbtransfer.ashx?SiteId=84ddafa0031f409e9b1dd96f91351621&amp;WebId=b44a2e8f6bd940ffb8577ce52c7585e0&amp;ListId=fd8a59b5757749e6848a491ebc731a91&amp;ItemId=67073&amp;ItemGuid=db55913ed2db43bea8e177e3fcac0c54&amp;Data=24")</f>
        <v>https://sed.admsakhalin.ru/Docs/Citizen/_layouts/15/eos/edbtransfer.ashx?SiteId=84ddafa0031f409e9b1dd96f91351621&amp;WebId=b44a2e8f6bd940ffb8577ce52c7585e0&amp;ListId=fd8a59b5757749e6848a491ebc731a91&amp;ItemId=67073&amp;ItemGuid=db55913ed2db43bea8e177e3fcac0c54&amp;Data=24</v>
      </c>
    </row>
    <row r="113" spans="1:7" x14ac:dyDescent="0.25">
      <c r="A113" t="s">
        <v>13</v>
      </c>
      <c r="B113" t="s">
        <v>44</v>
      </c>
      <c r="C113" t="s">
        <v>306</v>
      </c>
      <c r="D113" t="s">
        <v>32</v>
      </c>
      <c r="E113" t="s">
        <v>47</v>
      </c>
      <c r="F113" t="str">
        <f t="shared" si="0"/>
        <v>Обращения граждан МО Ногликский ГО</v>
      </c>
      <c r="G113" s="6" t="str">
        <f>HYPERLINK("https://sed.admsakhalin.ru/Docs/Citizen/_layouts/15/eos/edbtransfer.ashx?SiteId=84ddafa0031f409e9b1dd96f91351621&amp;WebId=b44a2e8f6bd940ffb8577ce52c7585e0&amp;ListId=fd8a59b5757749e6848a491ebc731a91&amp;ItemId=68852&amp;ItemGuid=edccf71dac504eefa91d79356c91b3b9&amp;Data=24","https://sed.admsakhalin.ru/Docs/Citizen/_layouts/15/eos/edbtransfer.ashx?SiteId=84ddafa0031f409e9b1dd96f91351621&amp;WebId=b44a2e8f6bd940ffb8577ce52c7585e0&amp;ListId=fd8a59b5757749e6848a491ebc731a91&amp;ItemId=68852&amp;ItemGuid=edccf71dac504eefa91d79356c91b3b9&amp;Data=24")</f>
        <v>https://sed.admsakhalin.ru/Docs/Citizen/_layouts/15/eos/edbtransfer.ashx?SiteId=84ddafa0031f409e9b1dd96f91351621&amp;WebId=b44a2e8f6bd940ffb8577ce52c7585e0&amp;ListId=fd8a59b5757749e6848a491ebc731a91&amp;ItemId=68852&amp;ItemGuid=edccf71dac504eefa91d79356c91b3b9&amp;Data=24</v>
      </c>
    </row>
    <row r="114" spans="1:7" x14ac:dyDescent="0.25">
      <c r="A114" t="s">
        <v>13</v>
      </c>
      <c r="B114" t="s">
        <v>307</v>
      </c>
      <c r="C114" t="s">
        <v>308</v>
      </c>
      <c r="D114" t="s">
        <v>92</v>
      </c>
      <c r="E114" t="s">
        <v>309</v>
      </c>
      <c r="F114" t="str">
        <f t="shared" si="0"/>
        <v>Обращения граждан МО Ногликский ГО</v>
      </c>
      <c r="G114" s="6" t="str">
        <f>HYPERLINK("https://sed.admsakhalin.ru/Docs/Citizen/_layouts/15/eos/edbtransfer.ashx?SiteId=84ddafa0031f409e9b1dd96f91351621&amp;WebId=b44a2e8f6bd940ffb8577ce52c7585e0&amp;ListId=fd8a59b5757749e6848a491ebc731a91&amp;ItemId=67497&amp;ItemGuid=2a9e3e22e2474707962a79849abd8142&amp;Data=24","https://sed.admsakhalin.ru/Docs/Citizen/_layouts/15/eos/edbtransfer.ashx?SiteId=84ddafa0031f409e9b1dd96f91351621&amp;WebId=b44a2e8f6bd940ffb8577ce52c7585e0&amp;ListId=fd8a59b5757749e6848a491ebc731a91&amp;ItemId=67497&amp;ItemGuid=2a9e3e22e2474707962a79849abd8142&amp;Data=24")</f>
        <v>https://sed.admsakhalin.ru/Docs/Citizen/_layouts/15/eos/edbtransfer.ashx?SiteId=84ddafa0031f409e9b1dd96f91351621&amp;WebId=b44a2e8f6bd940ffb8577ce52c7585e0&amp;ListId=fd8a59b5757749e6848a491ebc731a91&amp;ItemId=67497&amp;ItemGuid=2a9e3e22e2474707962a79849abd8142&amp;Data=24</v>
      </c>
    </row>
    <row r="115" spans="1:7" x14ac:dyDescent="0.25">
      <c r="A115" t="s">
        <v>13</v>
      </c>
      <c r="B115" t="s">
        <v>22</v>
      </c>
      <c r="C115" t="s">
        <v>310</v>
      </c>
      <c r="D115" t="s">
        <v>311</v>
      </c>
      <c r="E115" t="s">
        <v>312</v>
      </c>
      <c r="F115" t="str">
        <f t="shared" si="0"/>
        <v>Обращения граждан МО Ногликский ГО</v>
      </c>
      <c r="G115" s="6" t="str">
        <f>HYPERLINK("https://sed.admsakhalin.ru/Docs/Citizen/_layouts/15/eos/edbtransfer.ashx?SiteId=84ddafa0031f409e9b1dd96f91351621&amp;WebId=b44a2e8f6bd940ffb8577ce52c7585e0&amp;ListId=fd8a59b5757749e6848a491ebc731a91&amp;ItemId=69584&amp;ItemGuid=d3dc9240ed8b4f29a6fe7aa26c7ccd9a&amp;Data=24","https://sed.admsakhalin.ru/Docs/Citizen/_layouts/15/eos/edbtransfer.ashx?SiteId=84ddafa0031f409e9b1dd96f91351621&amp;WebId=b44a2e8f6bd940ffb8577ce52c7585e0&amp;ListId=fd8a59b5757749e6848a491ebc731a91&amp;ItemId=69584&amp;ItemGuid=d3dc9240ed8b4f29a6fe7aa26c7ccd9a&amp;Data=24")</f>
        <v>https://sed.admsakhalin.ru/Docs/Citizen/_layouts/15/eos/edbtransfer.ashx?SiteId=84ddafa0031f409e9b1dd96f91351621&amp;WebId=b44a2e8f6bd940ffb8577ce52c7585e0&amp;ListId=fd8a59b5757749e6848a491ebc731a91&amp;ItemId=69584&amp;ItemGuid=d3dc9240ed8b4f29a6fe7aa26c7ccd9a&amp;Data=24</v>
      </c>
    </row>
    <row r="116" spans="1:7" x14ac:dyDescent="0.25">
      <c r="A116" t="s">
        <v>13</v>
      </c>
      <c r="B116" t="s">
        <v>44</v>
      </c>
      <c r="C116" t="s">
        <v>313</v>
      </c>
      <c r="D116" t="s">
        <v>32</v>
      </c>
      <c r="E116" t="s">
        <v>47</v>
      </c>
      <c r="F116" t="str">
        <f t="shared" si="0"/>
        <v>Обращения граждан МО Ногликский ГО</v>
      </c>
      <c r="G116" s="6" t="str">
        <f>HYPERLINK("https://sed.admsakhalin.ru/Docs/Citizen/_layouts/15/eos/edbtransfer.ashx?SiteId=84ddafa0031f409e9b1dd96f91351621&amp;WebId=b44a2e8f6bd940ffb8577ce52c7585e0&amp;ListId=fd8a59b5757749e6848a491ebc731a91&amp;ItemId=68848&amp;ItemGuid=e70a47bc6fb643f392d07c5b30adb835&amp;Data=24","https://sed.admsakhalin.ru/Docs/Citizen/_layouts/15/eos/edbtransfer.ashx?SiteId=84ddafa0031f409e9b1dd96f91351621&amp;WebId=b44a2e8f6bd940ffb8577ce52c7585e0&amp;ListId=fd8a59b5757749e6848a491ebc731a91&amp;ItemId=68848&amp;ItemGuid=e70a47bc6fb643f392d07c5b30adb835&amp;Data=24")</f>
        <v>https://sed.admsakhalin.ru/Docs/Citizen/_layouts/15/eos/edbtransfer.ashx?SiteId=84ddafa0031f409e9b1dd96f91351621&amp;WebId=b44a2e8f6bd940ffb8577ce52c7585e0&amp;ListId=fd8a59b5757749e6848a491ebc731a91&amp;ItemId=68848&amp;ItemGuid=e70a47bc6fb643f392d07c5b30adb835&amp;Data=24</v>
      </c>
    </row>
    <row r="117" spans="1:7" x14ac:dyDescent="0.25">
      <c r="A117" t="s">
        <v>13</v>
      </c>
      <c r="B117" t="s">
        <v>26</v>
      </c>
      <c r="C117" t="s">
        <v>314</v>
      </c>
      <c r="D117" t="s">
        <v>28</v>
      </c>
      <c r="E117" t="s">
        <v>204</v>
      </c>
      <c r="F117" t="str">
        <f t="shared" si="0"/>
        <v>Обращения граждан МО Ногликский ГО</v>
      </c>
      <c r="G117" s="6" t="str">
        <f>HYPERLINK("https://sed.admsakhalin.ru/Docs/Citizen/_layouts/15/eos/edbtransfer.ashx?SiteId=84ddafa0031f409e9b1dd96f91351621&amp;WebId=b44a2e8f6bd940ffb8577ce52c7585e0&amp;ListId=fd8a59b5757749e6848a491ebc731a91&amp;ItemId=65173&amp;ItemGuid=948a32e2a3b34dc3aa717ca7952eed19&amp;Data=24","https://sed.admsakhalin.ru/Docs/Citizen/_layouts/15/eos/edbtransfer.ashx?SiteId=84ddafa0031f409e9b1dd96f91351621&amp;WebId=b44a2e8f6bd940ffb8577ce52c7585e0&amp;ListId=fd8a59b5757749e6848a491ebc731a91&amp;ItemId=65173&amp;ItemGuid=948a32e2a3b34dc3aa717ca7952eed19&amp;Data=24")</f>
        <v>https://sed.admsakhalin.ru/Docs/Citizen/_layouts/15/eos/edbtransfer.ashx?SiteId=84ddafa0031f409e9b1dd96f91351621&amp;WebId=b44a2e8f6bd940ffb8577ce52c7585e0&amp;ListId=fd8a59b5757749e6848a491ebc731a91&amp;ItemId=65173&amp;ItemGuid=948a32e2a3b34dc3aa717ca7952eed19&amp;Data=24</v>
      </c>
    </row>
    <row r="118" spans="1:7" x14ac:dyDescent="0.25">
      <c r="A118" t="s">
        <v>13</v>
      </c>
      <c r="B118" t="s">
        <v>34</v>
      </c>
      <c r="C118" t="s">
        <v>315</v>
      </c>
      <c r="D118" t="s">
        <v>316</v>
      </c>
      <c r="E118" t="s">
        <v>317</v>
      </c>
      <c r="F118" t="str">
        <f t="shared" si="0"/>
        <v>Обращения граждан МО Ногликский ГО</v>
      </c>
      <c r="G118" s="6" t="str">
        <f>HYPERLINK("https://sed.admsakhalin.ru/Docs/Citizen/_layouts/15/eos/edbtransfer.ashx?SiteId=84ddafa0031f409e9b1dd96f91351621&amp;WebId=b44a2e8f6bd940ffb8577ce52c7585e0&amp;ListId=fd8a59b5757749e6848a491ebc731a91&amp;ItemId=64984&amp;ItemGuid=58045d146fbf45ed831a7e95e30728ed&amp;Data=24","https://sed.admsakhalin.ru/Docs/Citizen/_layouts/15/eos/edbtransfer.ashx?SiteId=84ddafa0031f409e9b1dd96f91351621&amp;WebId=b44a2e8f6bd940ffb8577ce52c7585e0&amp;ListId=fd8a59b5757749e6848a491ebc731a91&amp;ItemId=64984&amp;ItemGuid=58045d146fbf45ed831a7e95e30728ed&amp;Data=24")</f>
        <v>https://sed.admsakhalin.ru/Docs/Citizen/_layouts/15/eos/edbtransfer.ashx?SiteId=84ddafa0031f409e9b1dd96f91351621&amp;WebId=b44a2e8f6bd940ffb8577ce52c7585e0&amp;ListId=fd8a59b5757749e6848a491ebc731a91&amp;ItemId=64984&amp;ItemGuid=58045d146fbf45ed831a7e95e30728ed&amp;Data=24</v>
      </c>
    </row>
    <row r="119" spans="1:7" x14ac:dyDescent="0.25">
      <c r="A119" t="s">
        <v>13</v>
      </c>
      <c r="B119" t="s">
        <v>318</v>
      </c>
      <c r="C119" t="s">
        <v>319</v>
      </c>
      <c r="D119" t="s">
        <v>114</v>
      </c>
      <c r="E119" t="s">
        <v>320</v>
      </c>
      <c r="F119" t="str">
        <f t="shared" si="0"/>
        <v>Обращения граждан МО Ногликский ГО</v>
      </c>
      <c r="G119" s="6" t="str">
        <f>HYPERLINK("https://sed.admsakhalin.ru/Docs/Citizen/_layouts/15/eos/edbtransfer.ashx?SiteId=84ddafa0031f409e9b1dd96f91351621&amp;WebId=b44a2e8f6bd940ffb8577ce52c7585e0&amp;ListId=fd8a59b5757749e6848a491ebc731a91&amp;ItemId=67072&amp;ItemGuid=409f156d185047c69eba7fbff18ba1e7&amp;Data=24","https://sed.admsakhalin.ru/Docs/Citizen/_layouts/15/eos/edbtransfer.ashx?SiteId=84ddafa0031f409e9b1dd96f91351621&amp;WebId=b44a2e8f6bd940ffb8577ce52c7585e0&amp;ListId=fd8a59b5757749e6848a491ebc731a91&amp;ItemId=67072&amp;ItemGuid=409f156d185047c69eba7fbff18ba1e7&amp;Data=24")</f>
        <v>https://sed.admsakhalin.ru/Docs/Citizen/_layouts/15/eos/edbtransfer.ashx?SiteId=84ddafa0031f409e9b1dd96f91351621&amp;WebId=b44a2e8f6bd940ffb8577ce52c7585e0&amp;ListId=fd8a59b5757749e6848a491ebc731a91&amp;ItemId=67072&amp;ItemGuid=409f156d185047c69eba7fbff18ba1e7&amp;Data=24</v>
      </c>
    </row>
    <row r="120" spans="1:7" x14ac:dyDescent="0.25">
      <c r="A120" t="s">
        <v>13</v>
      </c>
      <c r="B120" t="s">
        <v>321</v>
      </c>
      <c r="C120" t="s">
        <v>322</v>
      </c>
      <c r="D120" t="s">
        <v>32</v>
      </c>
      <c r="E120" t="s">
        <v>323</v>
      </c>
      <c r="F120" t="str">
        <f t="shared" si="0"/>
        <v>Обращения граждан МО Ногликский ГО</v>
      </c>
      <c r="G120" s="6" t="str">
        <f>HYPERLINK("https://sed.admsakhalin.ru/Docs/Citizen/_layouts/15/eos/edbtransfer.ashx?SiteId=84ddafa0031f409e9b1dd96f91351621&amp;WebId=b44a2e8f6bd940ffb8577ce52c7585e0&amp;ListId=fd8a59b5757749e6848a491ebc731a91&amp;ItemId=68837&amp;ItemGuid=37f38f044e1e4feeb9da802536981fe8&amp;Data=24","https://sed.admsakhalin.ru/Docs/Citizen/_layouts/15/eos/edbtransfer.ashx?SiteId=84ddafa0031f409e9b1dd96f91351621&amp;WebId=b44a2e8f6bd940ffb8577ce52c7585e0&amp;ListId=fd8a59b5757749e6848a491ebc731a91&amp;ItemId=68837&amp;ItemGuid=37f38f044e1e4feeb9da802536981fe8&amp;Data=24")</f>
        <v>https://sed.admsakhalin.ru/Docs/Citizen/_layouts/15/eos/edbtransfer.ashx?SiteId=84ddafa0031f409e9b1dd96f91351621&amp;WebId=b44a2e8f6bd940ffb8577ce52c7585e0&amp;ListId=fd8a59b5757749e6848a491ebc731a91&amp;ItemId=68837&amp;ItemGuid=37f38f044e1e4feeb9da802536981fe8&amp;Data=24</v>
      </c>
    </row>
    <row r="121" spans="1:7" x14ac:dyDescent="0.25">
      <c r="A121" t="s">
        <v>13</v>
      </c>
      <c r="B121" t="s">
        <v>324</v>
      </c>
      <c r="C121" t="s">
        <v>325</v>
      </c>
      <c r="D121" t="s">
        <v>69</v>
      </c>
      <c r="E121" t="s">
        <v>326</v>
      </c>
      <c r="F121" t="str">
        <f t="shared" si="0"/>
        <v>Обращения граждан МО Ногликский ГО</v>
      </c>
      <c r="G121" s="6" t="str">
        <f>HYPERLINK("https://sed.admsakhalin.ru/Docs/Citizen/_layouts/15/eos/edbtransfer.ashx?SiteId=84ddafa0031f409e9b1dd96f91351621&amp;WebId=b44a2e8f6bd940ffb8577ce52c7585e0&amp;ListId=fd8a59b5757749e6848a491ebc731a91&amp;ItemId=68141&amp;ItemGuid=bcae12eed93a4976988f8105a7aa4539&amp;Data=24","https://sed.admsakhalin.ru/Docs/Citizen/_layouts/15/eos/edbtransfer.ashx?SiteId=84ddafa0031f409e9b1dd96f91351621&amp;WebId=b44a2e8f6bd940ffb8577ce52c7585e0&amp;ListId=fd8a59b5757749e6848a491ebc731a91&amp;ItemId=68141&amp;ItemGuid=bcae12eed93a4976988f8105a7aa4539&amp;Data=24")</f>
        <v>https://sed.admsakhalin.ru/Docs/Citizen/_layouts/15/eos/edbtransfer.ashx?SiteId=84ddafa0031f409e9b1dd96f91351621&amp;WebId=b44a2e8f6bd940ffb8577ce52c7585e0&amp;ListId=fd8a59b5757749e6848a491ebc731a91&amp;ItemId=68141&amp;ItemGuid=bcae12eed93a4976988f8105a7aa4539&amp;Data=24</v>
      </c>
    </row>
    <row r="122" spans="1:7" x14ac:dyDescent="0.25">
      <c r="A122" t="s">
        <v>13</v>
      </c>
      <c r="B122" t="s">
        <v>145</v>
      </c>
      <c r="C122" t="s">
        <v>327</v>
      </c>
      <c r="D122" t="s">
        <v>328</v>
      </c>
      <c r="E122" t="s">
        <v>329</v>
      </c>
      <c r="F122" t="str">
        <f t="shared" si="0"/>
        <v>Обращения граждан МО Ногликский ГО</v>
      </c>
      <c r="G122" s="6" t="str">
        <f>HYPERLINK("https://sed.admsakhalin.ru/Docs/Citizen/_layouts/15/eos/edbtransfer.ashx?SiteId=84ddafa0031f409e9b1dd96f91351621&amp;WebId=b44a2e8f6bd940ffb8577ce52c7585e0&amp;ListId=fd8a59b5757749e6848a491ebc731a91&amp;ItemId=68926&amp;ItemGuid=b1d6e9fe30cb455ca3578189e9801278&amp;Data=24","https://sed.admsakhalin.ru/Docs/Citizen/_layouts/15/eos/edbtransfer.ashx?SiteId=84ddafa0031f409e9b1dd96f91351621&amp;WebId=b44a2e8f6bd940ffb8577ce52c7585e0&amp;ListId=fd8a59b5757749e6848a491ebc731a91&amp;ItemId=68926&amp;ItemGuid=b1d6e9fe30cb455ca3578189e9801278&amp;Data=24")</f>
        <v>https://sed.admsakhalin.ru/Docs/Citizen/_layouts/15/eos/edbtransfer.ashx?SiteId=84ddafa0031f409e9b1dd96f91351621&amp;WebId=b44a2e8f6bd940ffb8577ce52c7585e0&amp;ListId=fd8a59b5757749e6848a491ebc731a91&amp;ItemId=68926&amp;ItemGuid=b1d6e9fe30cb455ca3578189e9801278&amp;Data=24</v>
      </c>
    </row>
    <row r="123" spans="1:7" x14ac:dyDescent="0.25">
      <c r="A123" t="s">
        <v>13</v>
      </c>
      <c r="B123" t="s">
        <v>44</v>
      </c>
      <c r="C123" t="s">
        <v>330</v>
      </c>
      <c r="D123" t="s">
        <v>28</v>
      </c>
      <c r="E123" t="s">
        <v>47</v>
      </c>
      <c r="F123" t="str">
        <f t="shared" si="0"/>
        <v>Обращения граждан МО Ногликский ГО</v>
      </c>
      <c r="G123" s="6" t="str">
        <f>HYPERLINK("https://sed.admsakhalin.ru/Docs/Citizen/_layouts/15/eos/edbtransfer.ashx?SiteId=84ddafa0031f409e9b1dd96f91351621&amp;WebId=b44a2e8f6bd940ffb8577ce52c7585e0&amp;ListId=fd8a59b5757749e6848a491ebc731a91&amp;ItemId=65188&amp;ItemGuid=ba6eb358db1c4d3fa1d18275fa82758b&amp;Data=24","https://sed.admsakhalin.ru/Docs/Citizen/_layouts/15/eos/edbtransfer.ashx?SiteId=84ddafa0031f409e9b1dd96f91351621&amp;WebId=b44a2e8f6bd940ffb8577ce52c7585e0&amp;ListId=fd8a59b5757749e6848a491ebc731a91&amp;ItemId=65188&amp;ItemGuid=ba6eb358db1c4d3fa1d18275fa82758b&amp;Data=24")</f>
        <v>https://sed.admsakhalin.ru/Docs/Citizen/_layouts/15/eos/edbtransfer.ashx?SiteId=84ddafa0031f409e9b1dd96f91351621&amp;WebId=b44a2e8f6bd940ffb8577ce52c7585e0&amp;ListId=fd8a59b5757749e6848a491ebc731a91&amp;ItemId=65188&amp;ItemGuid=ba6eb358db1c4d3fa1d18275fa82758b&amp;Data=24</v>
      </c>
    </row>
    <row r="124" spans="1:7" x14ac:dyDescent="0.25">
      <c r="A124" t="s">
        <v>13</v>
      </c>
      <c r="B124" t="s">
        <v>44</v>
      </c>
      <c r="C124" t="s">
        <v>331</v>
      </c>
      <c r="D124" t="s">
        <v>83</v>
      </c>
      <c r="E124" t="s">
        <v>332</v>
      </c>
      <c r="F124" t="str">
        <f t="shared" si="0"/>
        <v>Обращения граждан МО Ногликский ГО</v>
      </c>
      <c r="G124" s="6" t="str">
        <f>HYPERLINK("https://sed.admsakhalin.ru/Docs/Citizen/_layouts/15/eos/edbtransfer.ashx?SiteId=84ddafa0031f409e9b1dd96f91351621&amp;WebId=b44a2e8f6bd940ffb8577ce52c7585e0&amp;ListId=fd8a59b5757749e6848a491ebc731a91&amp;ItemId=67930&amp;ItemGuid=b1ddf1156f8544839a28877afba48681&amp;Data=24","https://sed.admsakhalin.ru/Docs/Citizen/_layouts/15/eos/edbtransfer.ashx?SiteId=84ddafa0031f409e9b1dd96f91351621&amp;WebId=b44a2e8f6bd940ffb8577ce52c7585e0&amp;ListId=fd8a59b5757749e6848a491ebc731a91&amp;ItemId=67930&amp;ItemGuid=b1ddf1156f8544839a28877afba48681&amp;Data=24")</f>
        <v>https://sed.admsakhalin.ru/Docs/Citizen/_layouts/15/eos/edbtransfer.ashx?SiteId=84ddafa0031f409e9b1dd96f91351621&amp;WebId=b44a2e8f6bd940ffb8577ce52c7585e0&amp;ListId=fd8a59b5757749e6848a491ebc731a91&amp;ItemId=67930&amp;ItemGuid=b1ddf1156f8544839a28877afba48681&amp;Data=24</v>
      </c>
    </row>
    <row r="125" spans="1:7" x14ac:dyDescent="0.25">
      <c r="A125" t="s">
        <v>13</v>
      </c>
      <c r="B125" t="s">
        <v>14</v>
      </c>
      <c r="C125" t="s">
        <v>333</v>
      </c>
      <c r="D125" t="s">
        <v>16</v>
      </c>
      <c r="E125" t="s">
        <v>17</v>
      </c>
      <c r="F125" t="str">
        <f t="shared" si="0"/>
        <v>Обращения граждан МО Ногликский ГО</v>
      </c>
      <c r="G125" s="6" t="str">
        <f>HYPERLINK("https://sed.admsakhalin.ru/Docs/Citizen/_layouts/15/eos/edbtransfer.ashx?SiteId=84ddafa0031f409e9b1dd96f91351621&amp;WebId=b44a2e8f6bd940ffb8577ce52c7585e0&amp;ListId=fd8a59b5757749e6848a491ebc731a91&amp;ItemId=64203&amp;ItemGuid=b1811466b8b446848ef188fa1c01942c&amp;Data=24","https://sed.admsakhalin.ru/Docs/Citizen/_layouts/15/eos/edbtransfer.ashx?SiteId=84ddafa0031f409e9b1dd96f91351621&amp;WebId=b44a2e8f6bd940ffb8577ce52c7585e0&amp;ListId=fd8a59b5757749e6848a491ebc731a91&amp;ItemId=64203&amp;ItemGuid=b1811466b8b446848ef188fa1c01942c&amp;Data=24")</f>
        <v>https://sed.admsakhalin.ru/Docs/Citizen/_layouts/15/eos/edbtransfer.ashx?SiteId=84ddafa0031f409e9b1dd96f91351621&amp;WebId=b44a2e8f6bd940ffb8577ce52c7585e0&amp;ListId=fd8a59b5757749e6848a491ebc731a91&amp;ItemId=64203&amp;ItemGuid=b1811466b8b446848ef188fa1c01942c&amp;Data=24</v>
      </c>
    </row>
    <row r="126" spans="1:7" x14ac:dyDescent="0.25">
      <c r="A126" t="s">
        <v>13</v>
      </c>
      <c r="B126" t="s">
        <v>14</v>
      </c>
      <c r="C126" t="s">
        <v>334</v>
      </c>
      <c r="D126" t="s">
        <v>97</v>
      </c>
      <c r="E126" t="s">
        <v>17</v>
      </c>
      <c r="F126" t="str">
        <f t="shared" si="0"/>
        <v>Обращения граждан МО Ногликский ГО</v>
      </c>
      <c r="G126" s="6" t="str">
        <f>HYPERLINK("https://sed.admsakhalin.ru/Docs/Citizen/_layouts/15/eos/edbtransfer.ashx?SiteId=84ddafa0031f409e9b1dd96f91351621&amp;WebId=b44a2e8f6bd940ffb8577ce52c7585e0&amp;ListId=fd8a59b5757749e6848a491ebc731a91&amp;ItemId=65615&amp;ItemGuid=a963d5035d864410aa45894085728c4f&amp;Data=24","https://sed.admsakhalin.ru/Docs/Citizen/_layouts/15/eos/edbtransfer.ashx?SiteId=84ddafa0031f409e9b1dd96f91351621&amp;WebId=b44a2e8f6bd940ffb8577ce52c7585e0&amp;ListId=fd8a59b5757749e6848a491ebc731a91&amp;ItemId=65615&amp;ItemGuid=a963d5035d864410aa45894085728c4f&amp;Data=24")</f>
        <v>https://sed.admsakhalin.ru/Docs/Citizen/_layouts/15/eos/edbtransfer.ashx?SiteId=84ddafa0031f409e9b1dd96f91351621&amp;WebId=b44a2e8f6bd940ffb8577ce52c7585e0&amp;ListId=fd8a59b5757749e6848a491ebc731a91&amp;ItemId=65615&amp;ItemGuid=a963d5035d864410aa45894085728c4f&amp;Data=24</v>
      </c>
    </row>
    <row r="127" spans="1:7" x14ac:dyDescent="0.25">
      <c r="A127" t="s">
        <v>13</v>
      </c>
      <c r="B127" t="s">
        <v>52</v>
      </c>
      <c r="C127" t="s">
        <v>335</v>
      </c>
      <c r="D127" t="s">
        <v>76</v>
      </c>
      <c r="E127" t="s">
        <v>336</v>
      </c>
      <c r="F127" t="str">
        <f t="shared" si="0"/>
        <v>Обращения граждан МО Ногликский ГО</v>
      </c>
      <c r="G127" s="6" t="str">
        <f>HYPERLINK("https://sed.admsakhalin.ru/Docs/Citizen/_layouts/15/eos/edbtransfer.ashx?SiteId=84ddafa0031f409e9b1dd96f91351621&amp;WebId=b44a2e8f6bd940ffb8577ce52c7585e0&amp;ListId=fd8a59b5757749e6848a491ebc731a91&amp;ItemId=68292&amp;ItemGuid=5bab8c396192495cabd38a2c66c2e1bf&amp;Data=24","https://sed.admsakhalin.ru/Docs/Citizen/_layouts/15/eos/edbtransfer.ashx?SiteId=84ddafa0031f409e9b1dd96f91351621&amp;WebId=b44a2e8f6bd940ffb8577ce52c7585e0&amp;ListId=fd8a59b5757749e6848a491ebc731a91&amp;ItemId=68292&amp;ItemGuid=5bab8c396192495cabd38a2c66c2e1bf&amp;Data=24")</f>
        <v>https://sed.admsakhalin.ru/Docs/Citizen/_layouts/15/eos/edbtransfer.ashx?SiteId=84ddafa0031f409e9b1dd96f91351621&amp;WebId=b44a2e8f6bd940ffb8577ce52c7585e0&amp;ListId=fd8a59b5757749e6848a491ebc731a91&amp;ItemId=68292&amp;ItemGuid=5bab8c396192495cabd38a2c66c2e1bf&amp;Data=24</v>
      </c>
    </row>
    <row r="128" spans="1:7" x14ac:dyDescent="0.25">
      <c r="A128" t="s">
        <v>13</v>
      </c>
      <c r="B128" t="s">
        <v>337</v>
      </c>
      <c r="C128" t="s">
        <v>338</v>
      </c>
      <c r="D128" t="s">
        <v>16</v>
      </c>
      <c r="E128" t="s">
        <v>339</v>
      </c>
      <c r="F128" t="str">
        <f t="shared" si="0"/>
        <v>Обращения граждан МО Ногликский ГО</v>
      </c>
      <c r="G128" s="6" t="str">
        <f>HYPERLINK("https://sed.admsakhalin.ru/Docs/Citizen/_layouts/15/eos/edbtransfer.ashx?SiteId=84ddafa0031f409e9b1dd96f91351621&amp;WebId=b44a2e8f6bd940ffb8577ce52c7585e0&amp;ListId=fd8a59b5757749e6848a491ebc731a91&amp;ItemId=64302&amp;ItemGuid=bf1152011b5045ac96aa8b41a5cc57f5&amp;Data=24","https://sed.admsakhalin.ru/Docs/Citizen/_layouts/15/eos/edbtransfer.ashx?SiteId=84ddafa0031f409e9b1dd96f91351621&amp;WebId=b44a2e8f6bd940ffb8577ce52c7585e0&amp;ListId=fd8a59b5757749e6848a491ebc731a91&amp;ItemId=64302&amp;ItemGuid=bf1152011b5045ac96aa8b41a5cc57f5&amp;Data=24")</f>
        <v>https://sed.admsakhalin.ru/Docs/Citizen/_layouts/15/eos/edbtransfer.ashx?SiteId=84ddafa0031f409e9b1dd96f91351621&amp;WebId=b44a2e8f6bd940ffb8577ce52c7585e0&amp;ListId=fd8a59b5757749e6848a491ebc731a91&amp;ItemId=64302&amp;ItemGuid=bf1152011b5045ac96aa8b41a5cc57f5&amp;Data=24</v>
      </c>
    </row>
    <row r="129" spans="1:7" x14ac:dyDescent="0.25">
      <c r="A129" t="s">
        <v>13</v>
      </c>
      <c r="B129" t="s">
        <v>44</v>
      </c>
      <c r="C129" t="s">
        <v>340</v>
      </c>
      <c r="D129" t="s">
        <v>83</v>
      </c>
      <c r="E129" t="s">
        <v>47</v>
      </c>
      <c r="F129" t="str">
        <f t="shared" si="0"/>
        <v>Обращения граждан МО Ногликский ГО</v>
      </c>
      <c r="G129" s="6" t="str">
        <f>HYPERLINK("https://sed.admsakhalin.ru/Docs/Citizen/_layouts/15/eos/edbtransfer.ashx?SiteId=84ddafa0031f409e9b1dd96f91351621&amp;WebId=b44a2e8f6bd940ffb8577ce52c7585e0&amp;ListId=fd8a59b5757749e6848a491ebc731a91&amp;ItemId=67928&amp;ItemGuid=9b234be84a7b41d88b608e0501b3080c&amp;Data=24","https://sed.admsakhalin.ru/Docs/Citizen/_layouts/15/eos/edbtransfer.ashx?SiteId=84ddafa0031f409e9b1dd96f91351621&amp;WebId=b44a2e8f6bd940ffb8577ce52c7585e0&amp;ListId=fd8a59b5757749e6848a491ebc731a91&amp;ItemId=67928&amp;ItemGuid=9b234be84a7b41d88b608e0501b3080c&amp;Data=24")</f>
        <v>https://sed.admsakhalin.ru/Docs/Citizen/_layouts/15/eos/edbtransfer.ashx?SiteId=84ddafa0031f409e9b1dd96f91351621&amp;WebId=b44a2e8f6bd940ffb8577ce52c7585e0&amp;ListId=fd8a59b5757749e6848a491ebc731a91&amp;ItemId=67928&amp;ItemGuid=9b234be84a7b41d88b608e0501b3080c&amp;Data=24</v>
      </c>
    </row>
    <row r="130" spans="1:7" x14ac:dyDescent="0.25">
      <c r="A130" t="s">
        <v>13</v>
      </c>
      <c r="B130" t="s">
        <v>212</v>
      </c>
      <c r="C130" t="s">
        <v>341</v>
      </c>
      <c r="D130" t="s">
        <v>342</v>
      </c>
      <c r="E130" t="s">
        <v>343</v>
      </c>
      <c r="F130" t="str">
        <f t="shared" si="0"/>
        <v>Обращения граждан МО Ногликский ГО</v>
      </c>
      <c r="G130" s="6" t="str">
        <f>HYPERLINK("https://sed.admsakhalin.ru/Docs/Citizen/_layouts/15/eos/edbtransfer.ashx?SiteId=84ddafa0031f409e9b1dd96f91351621&amp;WebId=b44a2e8f6bd940ffb8577ce52c7585e0&amp;ListId=fd8a59b5757749e6848a491ebc731a91&amp;ItemId=64750&amp;ItemGuid=c076eae7ceb74056ae9e8fe30e1d63f2&amp;Data=24","https://sed.admsakhalin.ru/Docs/Citizen/_layouts/15/eos/edbtransfer.ashx?SiteId=84ddafa0031f409e9b1dd96f91351621&amp;WebId=b44a2e8f6bd940ffb8577ce52c7585e0&amp;ListId=fd8a59b5757749e6848a491ebc731a91&amp;ItemId=64750&amp;ItemGuid=c076eae7ceb74056ae9e8fe30e1d63f2&amp;Data=24")</f>
        <v>https://sed.admsakhalin.ru/Docs/Citizen/_layouts/15/eos/edbtransfer.ashx?SiteId=84ddafa0031f409e9b1dd96f91351621&amp;WebId=b44a2e8f6bd940ffb8577ce52c7585e0&amp;ListId=fd8a59b5757749e6848a491ebc731a91&amp;ItemId=64750&amp;ItemGuid=c076eae7ceb74056ae9e8fe30e1d63f2&amp;Data=24</v>
      </c>
    </row>
    <row r="131" spans="1:7" x14ac:dyDescent="0.25">
      <c r="A131" t="s">
        <v>13</v>
      </c>
      <c r="B131" t="s">
        <v>74</v>
      </c>
      <c r="C131" t="s">
        <v>344</v>
      </c>
      <c r="D131" t="s">
        <v>345</v>
      </c>
      <c r="E131" t="s">
        <v>346</v>
      </c>
      <c r="F131" t="str">
        <f t="shared" si="0"/>
        <v>Обращения граждан МО Ногликский ГО</v>
      </c>
      <c r="G131" s="6" t="str">
        <f>HYPERLINK("https://sed.admsakhalin.ru/Docs/Citizen/_layouts/15/eos/edbtransfer.ashx?SiteId=84ddafa0031f409e9b1dd96f91351621&amp;WebId=b44a2e8f6bd940ffb8577ce52c7585e0&amp;ListId=fd8a59b5757749e6848a491ebc731a91&amp;ItemId=66655&amp;ItemGuid=3bc240dc1eae44278af89054eee4b0af&amp;Data=24","https://sed.admsakhalin.ru/Docs/Citizen/_layouts/15/eos/edbtransfer.ashx?SiteId=84ddafa0031f409e9b1dd96f91351621&amp;WebId=b44a2e8f6bd940ffb8577ce52c7585e0&amp;ListId=fd8a59b5757749e6848a491ebc731a91&amp;ItemId=66655&amp;ItemGuid=3bc240dc1eae44278af89054eee4b0af&amp;Data=24")</f>
        <v>https://sed.admsakhalin.ru/Docs/Citizen/_layouts/15/eos/edbtransfer.ashx?SiteId=84ddafa0031f409e9b1dd96f91351621&amp;WebId=b44a2e8f6bd940ffb8577ce52c7585e0&amp;ListId=fd8a59b5757749e6848a491ebc731a91&amp;ItemId=66655&amp;ItemGuid=3bc240dc1eae44278af89054eee4b0af&amp;Data=24</v>
      </c>
    </row>
    <row r="132" spans="1:7" x14ac:dyDescent="0.25">
      <c r="A132" t="s">
        <v>13</v>
      </c>
      <c r="B132" t="s">
        <v>347</v>
      </c>
      <c r="C132" t="s">
        <v>348</v>
      </c>
      <c r="D132" t="s">
        <v>72</v>
      </c>
      <c r="E132" t="s">
        <v>349</v>
      </c>
      <c r="F132" t="str">
        <f t="shared" si="0"/>
        <v>Обращения граждан МО Ногликский ГО</v>
      </c>
      <c r="G132" s="6" t="str">
        <f>HYPERLINK("https://sed.admsakhalin.ru/Docs/Citizen/_layouts/15/eos/edbtransfer.ashx?SiteId=84ddafa0031f409e9b1dd96f91351621&amp;WebId=b44a2e8f6bd940ffb8577ce52c7585e0&amp;ListId=fd8a59b5757749e6848a491ebc731a91&amp;ItemId=67314&amp;ItemGuid=87ea38406cf34ffbb3c59131bddce599&amp;Data=24","https://sed.admsakhalin.ru/Docs/Citizen/_layouts/15/eos/edbtransfer.ashx?SiteId=84ddafa0031f409e9b1dd96f91351621&amp;WebId=b44a2e8f6bd940ffb8577ce52c7585e0&amp;ListId=fd8a59b5757749e6848a491ebc731a91&amp;ItemId=67314&amp;ItemGuid=87ea38406cf34ffbb3c59131bddce599&amp;Data=24")</f>
        <v>https://sed.admsakhalin.ru/Docs/Citizen/_layouts/15/eos/edbtransfer.ashx?SiteId=84ddafa0031f409e9b1dd96f91351621&amp;WebId=b44a2e8f6bd940ffb8577ce52c7585e0&amp;ListId=fd8a59b5757749e6848a491ebc731a91&amp;ItemId=67314&amp;ItemGuid=87ea38406cf34ffbb3c59131bddce599&amp;Data=24</v>
      </c>
    </row>
    <row r="133" spans="1:7" x14ac:dyDescent="0.25">
      <c r="A133" t="s">
        <v>13</v>
      </c>
      <c r="B133" t="s">
        <v>350</v>
      </c>
      <c r="C133" t="s">
        <v>351</v>
      </c>
      <c r="D133" t="s">
        <v>72</v>
      </c>
      <c r="E133" t="s">
        <v>352</v>
      </c>
      <c r="F133" t="str">
        <f t="shared" si="0"/>
        <v>Обращения граждан МО Ногликский ГО</v>
      </c>
      <c r="G133" s="6" t="str">
        <f>HYPERLINK("https://sed.admsakhalin.ru/Docs/Citizen/_layouts/15/eos/edbtransfer.ashx?SiteId=84ddafa0031f409e9b1dd96f91351621&amp;WebId=b44a2e8f6bd940ffb8577ce52c7585e0&amp;ListId=fd8a59b5757749e6848a491ebc731a91&amp;ItemId=67309&amp;ItemGuid=a3445af4b53748acb00d91755527f386&amp;Data=24","https://sed.admsakhalin.ru/Docs/Citizen/_layouts/15/eos/edbtransfer.ashx?SiteId=84ddafa0031f409e9b1dd96f91351621&amp;WebId=b44a2e8f6bd940ffb8577ce52c7585e0&amp;ListId=fd8a59b5757749e6848a491ebc731a91&amp;ItemId=67309&amp;ItemGuid=a3445af4b53748acb00d91755527f386&amp;Data=24")</f>
        <v>https://sed.admsakhalin.ru/Docs/Citizen/_layouts/15/eos/edbtransfer.ashx?SiteId=84ddafa0031f409e9b1dd96f91351621&amp;WebId=b44a2e8f6bd940ffb8577ce52c7585e0&amp;ListId=fd8a59b5757749e6848a491ebc731a91&amp;ItemId=67309&amp;ItemGuid=a3445af4b53748acb00d91755527f386&amp;Data=24</v>
      </c>
    </row>
    <row r="134" spans="1:7" x14ac:dyDescent="0.25">
      <c r="A134" t="s">
        <v>13</v>
      </c>
      <c r="B134" t="s">
        <v>44</v>
      </c>
      <c r="C134" t="s">
        <v>353</v>
      </c>
      <c r="D134" t="s">
        <v>125</v>
      </c>
      <c r="E134" t="s">
        <v>354</v>
      </c>
      <c r="F134" t="str">
        <f t="shared" si="0"/>
        <v>Обращения граждан МО Ногликский ГО</v>
      </c>
      <c r="G134" s="6" t="str">
        <f>HYPERLINK("https://sed.admsakhalin.ru/Docs/Citizen/_layouts/15/eos/edbtransfer.ashx?SiteId=84ddafa0031f409e9b1dd96f91351621&amp;WebId=b44a2e8f6bd940ffb8577ce52c7585e0&amp;ListId=fd8a59b5757749e6848a491ebc731a91&amp;ItemId=64647&amp;ItemGuid=cfd2584671a24df2aaed91ab7a404d29&amp;Data=24","https://sed.admsakhalin.ru/Docs/Citizen/_layouts/15/eos/edbtransfer.ashx?SiteId=84ddafa0031f409e9b1dd96f91351621&amp;WebId=b44a2e8f6bd940ffb8577ce52c7585e0&amp;ListId=fd8a59b5757749e6848a491ebc731a91&amp;ItemId=64647&amp;ItemGuid=cfd2584671a24df2aaed91ab7a404d29&amp;Data=24")</f>
        <v>https://sed.admsakhalin.ru/Docs/Citizen/_layouts/15/eos/edbtransfer.ashx?SiteId=84ddafa0031f409e9b1dd96f91351621&amp;WebId=b44a2e8f6bd940ffb8577ce52c7585e0&amp;ListId=fd8a59b5757749e6848a491ebc731a91&amp;ItemId=64647&amp;ItemGuid=cfd2584671a24df2aaed91ab7a404d29&amp;Data=24</v>
      </c>
    </row>
    <row r="135" spans="1:7" x14ac:dyDescent="0.25">
      <c r="A135" t="s">
        <v>13</v>
      </c>
      <c r="B135" t="s">
        <v>74</v>
      </c>
      <c r="C135" t="s">
        <v>355</v>
      </c>
      <c r="D135" t="s">
        <v>356</v>
      </c>
      <c r="E135" t="s">
        <v>102</v>
      </c>
      <c r="F135" t="str">
        <f t="shared" si="0"/>
        <v>Обращения граждан МО Ногликский ГО</v>
      </c>
      <c r="G135" s="6" t="str">
        <f>HYPERLINK("https://sed.admsakhalin.ru/Docs/Citizen/_layouts/15/eos/edbtransfer.ashx?SiteId=84ddafa0031f409e9b1dd96f91351621&amp;WebId=b44a2e8f6bd940ffb8577ce52c7585e0&amp;ListId=fd8a59b5757749e6848a491ebc731a91&amp;ItemId=67376&amp;ItemGuid=893690631da54eaea0ea947fb0d81c67&amp;Data=24","https://sed.admsakhalin.ru/Docs/Citizen/_layouts/15/eos/edbtransfer.ashx?SiteId=84ddafa0031f409e9b1dd96f91351621&amp;WebId=b44a2e8f6bd940ffb8577ce52c7585e0&amp;ListId=fd8a59b5757749e6848a491ebc731a91&amp;ItemId=67376&amp;ItemGuid=893690631da54eaea0ea947fb0d81c67&amp;Data=24")</f>
        <v>https://sed.admsakhalin.ru/Docs/Citizen/_layouts/15/eos/edbtransfer.ashx?SiteId=84ddafa0031f409e9b1dd96f91351621&amp;WebId=b44a2e8f6bd940ffb8577ce52c7585e0&amp;ListId=fd8a59b5757749e6848a491ebc731a91&amp;ItemId=67376&amp;ItemGuid=893690631da54eaea0ea947fb0d81c67&amp;Data=24</v>
      </c>
    </row>
    <row r="136" spans="1:7" x14ac:dyDescent="0.25">
      <c r="A136" t="s">
        <v>13</v>
      </c>
      <c r="B136" t="s">
        <v>22</v>
      </c>
      <c r="C136" t="s">
        <v>357</v>
      </c>
      <c r="D136" t="s">
        <v>154</v>
      </c>
      <c r="E136" t="s">
        <v>358</v>
      </c>
      <c r="F136" t="str">
        <f t="shared" si="0"/>
        <v>Обращения граждан МО Ногликский ГО</v>
      </c>
      <c r="G136" s="6" t="str">
        <f>HYPERLINK("https://sed.admsakhalin.ru/Docs/Citizen/_layouts/15/eos/edbtransfer.ashx?SiteId=84ddafa0031f409e9b1dd96f91351621&amp;WebId=b44a2e8f6bd940ffb8577ce52c7585e0&amp;ListId=fd8a59b5757749e6848a491ebc731a91&amp;ItemId=69707&amp;ItemGuid=2b84cf56b42a456582729491cbae6633&amp;Data=24","https://sed.admsakhalin.ru/Docs/Citizen/_layouts/15/eos/edbtransfer.ashx?SiteId=84ddafa0031f409e9b1dd96f91351621&amp;WebId=b44a2e8f6bd940ffb8577ce52c7585e0&amp;ListId=fd8a59b5757749e6848a491ebc731a91&amp;ItemId=69707&amp;ItemGuid=2b84cf56b42a456582729491cbae6633&amp;Data=24")</f>
        <v>https://sed.admsakhalin.ru/Docs/Citizen/_layouts/15/eos/edbtransfer.ashx?SiteId=84ddafa0031f409e9b1dd96f91351621&amp;WebId=b44a2e8f6bd940ffb8577ce52c7585e0&amp;ListId=fd8a59b5757749e6848a491ebc731a91&amp;ItemId=69707&amp;ItemGuid=2b84cf56b42a456582729491cbae6633&amp;Data=24</v>
      </c>
    </row>
    <row r="137" spans="1:7" x14ac:dyDescent="0.25">
      <c r="A137" t="s">
        <v>13</v>
      </c>
      <c r="B137" t="s">
        <v>52</v>
      </c>
      <c r="C137" t="s">
        <v>359</v>
      </c>
      <c r="D137" t="s">
        <v>360</v>
      </c>
      <c r="E137" t="s">
        <v>361</v>
      </c>
      <c r="F137" t="str">
        <f t="shared" si="0"/>
        <v>Обращения граждан МО Ногликский ГО</v>
      </c>
      <c r="G137" s="6" t="str">
        <f>HYPERLINK("https://sed.admsakhalin.ru/Docs/Citizen/_layouts/15/eos/edbtransfer.ashx?SiteId=84ddafa0031f409e9b1dd96f91351621&amp;WebId=b44a2e8f6bd940ffb8577ce52c7585e0&amp;ListId=fd8a59b5757749e6848a491ebc731a91&amp;ItemId=64496&amp;ItemGuid=8fec00d53f5b4594946a96547e9867bb&amp;Data=24","https://sed.admsakhalin.ru/Docs/Citizen/_layouts/15/eos/edbtransfer.ashx?SiteId=84ddafa0031f409e9b1dd96f91351621&amp;WebId=b44a2e8f6bd940ffb8577ce52c7585e0&amp;ListId=fd8a59b5757749e6848a491ebc731a91&amp;ItemId=64496&amp;ItemGuid=8fec00d53f5b4594946a96547e9867bb&amp;Data=24")</f>
        <v>https://sed.admsakhalin.ru/Docs/Citizen/_layouts/15/eos/edbtransfer.ashx?SiteId=84ddafa0031f409e9b1dd96f91351621&amp;WebId=b44a2e8f6bd940ffb8577ce52c7585e0&amp;ListId=fd8a59b5757749e6848a491ebc731a91&amp;ItemId=64496&amp;ItemGuid=8fec00d53f5b4594946a96547e9867bb&amp;Data=24</v>
      </c>
    </row>
    <row r="138" spans="1:7" x14ac:dyDescent="0.25">
      <c r="A138" t="s">
        <v>13</v>
      </c>
      <c r="B138" t="s">
        <v>22</v>
      </c>
      <c r="C138" t="s">
        <v>362</v>
      </c>
      <c r="D138" t="s">
        <v>46</v>
      </c>
      <c r="E138" t="s">
        <v>363</v>
      </c>
      <c r="F138" t="str">
        <f t="shared" si="0"/>
        <v>Обращения граждан МО Ногликский ГО</v>
      </c>
      <c r="G138" s="6" t="str">
        <f>HYPERLINK("https://sed.admsakhalin.ru/Docs/Citizen/_layouts/15/eos/edbtransfer.ashx?SiteId=84ddafa0031f409e9b1dd96f91351621&amp;WebId=b44a2e8f6bd940ffb8577ce52c7585e0&amp;ListId=fd8a59b5757749e6848a491ebc731a91&amp;ItemId=66595&amp;ItemGuid=3a90d4280da940bd9e1e9778ac6d4dd2&amp;Data=24","https://sed.admsakhalin.ru/Docs/Citizen/_layouts/15/eos/edbtransfer.ashx?SiteId=84ddafa0031f409e9b1dd96f91351621&amp;WebId=b44a2e8f6bd940ffb8577ce52c7585e0&amp;ListId=fd8a59b5757749e6848a491ebc731a91&amp;ItemId=66595&amp;ItemGuid=3a90d4280da940bd9e1e9778ac6d4dd2&amp;Data=24")</f>
        <v>https://sed.admsakhalin.ru/Docs/Citizen/_layouts/15/eos/edbtransfer.ashx?SiteId=84ddafa0031f409e9b1dd96f91351621&amp;WebId=b44a2e8f6bd940ffb8577ce52c7585e0&amp;ListId=fd8a59b5757749e6848a491ebc731a91&amp;ItemId=66595&amp;ItemGuid=3a90d4280da940bd9e1e9778ac6d4dd2&amp;Data=24</v>
      </c>
    </row>
    <row r="139" spans="1:7" x14ac:dyDescent="0.25">
      <c r="A139" t="s">
        <v>13</v>
      </c>
      <c r="B139" t="s">
        <v>63</v>
      </c>
      <c r="C139" t="s">
        <v>364</v>
      </c>
      <c r="D139" t="s">
        <v>16</v>
      </c>
      <c r="E139" t="s">
        <v>365</v>
      </c>
      <c r="F139" t="str">
        <f t="shared" si="0"/>
        <v>Обращения граждан МО Ногликский ГО</v>
      </c>
      <c r="G139" s="6" t="str">
        <f>HYPERLINK("https://sed.admsakhalin.ru/Docs/Citizen/_layouts/15/eos/edbtransfer.ashx?SiteId=84ddafa0031f409e9b1dd96f91351621&amp;WebId=b44a2e8f6bd940ffb8577ce52c7585e0&amp;ListId=fd8a59b5757749e6848a491ebc731a91&amp;ItemId=64264&amp;ItemGuid=2fb44273bb9b43478dd29804fd8935e4&amp;Data=24","https://sed.admsakhalin.ru/Docs/Citizen/_layouts/15/eos/edbtransfer.ashx?SiteId=84ddafa0031f409e9b1dd96f91351621&amp;WebId=b44a2e8f6bd940ffb8577ce52c7585e0&amp;ListId=fd8a59b5757749e6848a491ebc731a91&amp;ItemId=64264&amp;ItemGuid=2fb44273bb9b43478dd29804fd8935e4&amp;Data=24")</f>
        <v>https://sed.admsakhalin.ru/Docs/Citizen/_layouts/15/eos/edbtransfer.ashx?SiteId=84ddafa0031f409e9b1dd96f91351621&amp;WebId=b44a2e8f6bd940ffb8577ce52c7585e0&amp;ListId=fd8a59b5757749e6848a491ebc731a91&amp;ItemId=64264&amp;ItemGuid=2fb44273bb9b43478dd29804fd8935e4&amp;Data=24</v>
      </c>
    </row>
    <row r="140" spans="1:7" x14ac:dyDescent="0.25">
      <c r="A140" t="s">
        <v>13</v>
      </c>
      <c r="B140" t="s">
        <v>366</v>
      </c>
      <c r="C140" t="s">
        <v>367</v>
      </c>
      <c r="D140" t="s">
        <v>368</v>
      </c>
      <c r="E140" t="s">
        <v>369</v>
      </c>
      <c r="F140" t="str">
        <f t="shared" si="0"/>
        <v>Обращения граждан МО Ногликский ГО</v>
      </c>
      <c r="G140" s="6" t="str">
        <f>HYPERLINK("https://sed.admsakhalin.ru/Docs/Citizen/_layouts/15/eos/edbtransfer.ashx?SiteId=84ddafa0031f409e9b1dd96f91351621&amp;WebId=b44a2e8f6bd940ffb8577ce52c7585e0&amp;ListId=fd8a59b5757749e6848a491ebc731a91&amp;ItemId=67171&amp;ItemGuid=79a84b717c3c44bc9e2a9861d8e9ce1b&amp;Data=24","https://sed.admsakhalin.ru/Docs/Citizen/_layouts/15/eos/edbtransfer.ashx?SiteId=84ddafa0031f409e9b1dd96f91351621&amp;WebId=b44a2e8f6bd940ffb8577ce52c7585e0&amp;ListId=fd8a59b5757749e6848a491ebc731a91&amp;ItemId=67171&amp;ItemGuid=79a84b717c3c44bc9e2a9861d8e9ce1b&amp;Data=24")</f>
        <v>https://sed.admsakhalin.ru/Docs/Citizen/_layouts/15/eos/edbtransfer.ashx?SiteId=84ddafa0031f409e9b1dd96f91351621&amp;WebId=b44a2e8f6bd940ffb8577ce52c7585e0&amp;ListId=fd8a59b5757749e6848a491ebc731a91&amp;ItemId=67171&amp;ItemGuid=79a84b717c3c44bc9e2a9861d8e9ce1b&amp;Data=24</v>
      </c>
    </row>
    <row r="141" spans="1:7" x14ac:dyDescent="0.25">
      <c r="A141" t="s">
        <v>13</v>
      </c>
      <c r="B141" t="s">
        <v>14</v>
      </c>
      <c r="C141" t="s">
        <v>370</v>
      </c>
      <c r="D141" t="s">
        <v>28</v>
      </c>
      <c r="E141" t="s">
        <v>17</v>
      </c>
      <c r="F141" t="str">
        <f t="shared" si="0"/>
        <v>Обращения граждан МО Ногликский ГО</v>
      </c>
      <c r="G141" s="6" t="str">
        <f>HYPERLINK("https://sed.admsakhalin.ru/Docs/Citizen/_layouts/15/eos/edbtransfer.ashx?SiteId=84ddafa0031f409e9b1dd96f91351621&amp;WebId=b44a2e8f6bd940ffb8577ce52c7585e0&amp;ListId=fd8a59b5757749e6848a491ebc731a91&amp;ItemId=65192&amp;ItemGuid=7967292519aa408b8a3398985f07b90b&amp;Data=24","https://sed.admsakhalin.ru/Docs/Citizen/_layouts/15/eos/edbtransfer.ashx?SiteId=84ddafa0031f409e9b1dd96f91351621&amp;WebId=b44a2e8f6bd940ffb8577ce52c7585e0&amp;ListId=fd8a59b5757749e6848a491ebc731a91&amp;ItemId=65192&amp;ItemGuid=7967292519aa408b8a3398985f07b90b&amp;Data=24")</f>
        <v>https://sed.admsakhalin.ru/Docs/Citizen/_layouts/15/eos/edbtransfer.ashx?SiteId=84ddafa0031f409e9b1dd96f91351621&amp;WebId=b44a2e8f6bd940ffb8577ce52c7585e0&amp;ListId=fd8a59b5757749e6848a491ebc731a91&amp;ItemId=65192&amp;ItemGuid=7967292519aa408b8a3398985f07b90b&amp;Data=24</v>
      </c>
    </row>
    <row r="142" spans="1:7" x14ac:dyDescent="0.25">
      <c r="A142" t="s">
        <v>13</v>
      </c>
      <c r="B142" t="s">
        <v>371</v>
      </c>
      <c r="C142" t="s">
        <v>372</v>
      </c>
      <c r="D142" t="s">
        <v>32</v>
      </c>
      <c r="E142" t="s">
        <v>373</v>
      </c>
      <c r="F142" t="str">
        <f t="shared" si="0"/>
        <v>Обращения граждан МО Ногликский ГО</v>
      </c>
      <c r="G142" s="6" t="str">
        <f>HYPERLINK("https://sed.admsakhalin.ru/Docs/Citizen/_layouts/15/eos/edbtransfer.ashx?SiteId=84ddafa0031f409e9b1dd96f91351621&amp;WebId=b44a2e8f6bd940ffb8577ce52c7585e0&amp;ListId=fd8a59b5757749e6848a491ebc731a91&amp;ItemId=68850&amp;ItemGuid=6ac1ed4c669c49908a339b09d8b45394&amp;Data=24","https://sed.admsakhalin.ru/Docs/Citizen/_layouts/15/eos/edbtransfer.ashx?SiteId=84ddafa0031f409e9b1dd96f91351621&amp;WebId=b44a2e8f6bd940ffb8577ce52c7585e0&amp;ListId=fd8a59b5757749e6848a491ebc731a91&amp;ItemId=68850&amp;ItemGuid=6ac1ed4c669c49908a339b09d8b45394&amp;Data=24")</f>
        <v>https://sed.admsakhalin.ru/Docs/Citizen/_layouts/15/eos/edbtransfer.ashx?SiteId=84ddafa0031f409e9b1dd96f91351621&amp;WebId=b44a2e8f6bd940ffb8577ce52c7585e0&amp;ListId=fd8a59b5757749e6848a491ebc731a91&amp;ItemId=68850&amp;ItemGuid=6ac1ed4c669c49908a339b09d8b45394&amp;Data=24</v>
      </c>
    </row>
    <row r="143" spans="1:7" x14ac:dyDescent="0.25">
      <c r="A143" t="s">
        <v>13</v>
      </c>
      <c r="B143" t="s">
        <v>52</v>
      </c>
      <c r="C143" t="s">
        <v>374</v>
      </c>
      <c r="D143" t="s">
        <v>28</v>
      </c>
      <c r="E143" t="s">
        <v>375</v>
      </c>
      <c r="F143" t="str">
        <f t="shared" si="0"/>
        <v>Обращения граждан МО Ногликский ГО</v>
      </c>
      <c r="G143" s="6" t="str">
        <f>HYPERLINK("https://sed.admsakhalin.ru/Docs/Citizen/_layouts/15/eos/edbtransfer.ashx?SiteId=84ddafa0031f409e9b1dd96f91351621&amp;WebId=b44a2e8f6bd940ffb8577ce52c7585e0&amp;ListId=fd8a59b5757749e6848a491ebc731a91&amp;ItemId=65161&amp;ItemGuid=9b11af7f659044b191099b55de567d7d&amp;Data=24","https://sed.admsakhalin.ru/Docs/Citizen/_layouts/15/eos/edbtransfer.ashx?SiteId=84ddafa0031f409e9b1dd96f91351621&amp;WebId=b44a2e8f6bd940ffb8577ce52c7585e0&amp;ListId=fd8a59b5757749e6848a491ebc731a91&amp;ItemId=65161&amp;ItemGuid=9b11af7f659044b191099b55de567d7d&amp;Data=24")</f>
        <v>https://sed.admsakhalin.ru/Docs/Citizen/_layouts/15/eos/edbtransfer.ashx?SiteId=84ddafa0031f409e9b1dd96f91351621&amp;WebId=b44a2e8f6bd940ffb8577ce52c7585e0&amp;ListId=fd8a59b5757749e6848a491ebc731a91&amp;ItemId=65161&amp;ItemGuid=9b11af7f659044b191099b55de567d7d&amp;Data=24</v>
      </c>
    </row>
    <row r="144" spans="1:7" x14ac:dyDescent="0.25">
      <c r="A144" t="s">
        <v>13</v>
      </c>
      <c r="B144" t="s">
        <v>132</v>
      </c>
      <c r="C144" t="s">
        <v>376</v>
      </c>
      <c r="D144" t="s">
        <v>61</v>
      </c>
      <c r="E144" t="s">
        <v>204</v>
      </c>
      <c r="F144" t="str">
        <f t="shared" si="0"/>
        <v>Обращения граждан МО Ногликский ГО</v>
      </c>
      <c r="G144" s="6" t="str">
        <f>HYPERLINK("https://sed.admsakhalin.ru/Docs/Citizen/_layouts/15/eos/edbtransfer.ashx?SiteId=84ddafa0031f409e9b1dd96f91351621&amp;WebId=b44a2e8f6bd940ffb8577ce52c7585e0&amp;ListId=fd8a59b5757749e6848a491ebc731a91&amp;ItemId=67849&amp;ItemGuid=b5cb5f92f0ff421197fb9c0e23057edb&amp;Data=24","https://sed.admsakhalin.ru/Docs/Citizen/_layouts/15/eos/edbtransfer.ashx?SiteId=84ddafa0031f409e9b1dd96f91351621&amp;WebId=b44a2e8f6bd940ffb8577ce52c7585e0&amp;ListId=fd8a59b5757749e6848a491ebc731a91&amp;ItemId=67849&amp;ItemGuid=b5cb5f92f0ff421197fb9c0e23057edb&amp;Data=24")</f>
        <v>https://sed.admsakhalin.ru/Docs/Citizen/_layouts/15/eos/edbtransfer.ashx?SiteId=84ddafa0031f409e9b1dd96f91351621&amp;WebId=b44a2e8f6bd940ffb8577ce52c7585e0&amp;ListId=fd8a59b5757749e6848a491ebc731a91&amp;ItemId=67849&amp;ItemGuid=b5cb5f92f0ff421197fb9c0e23057edb&amp;Data=24</v>
      </c>
    </row>
    <row r="145" spans="1:7" x14ac:dyDescent="0.25">
      <c r="A145" t="s">
        <v>13</v>
      </c>
      <c r="B145" t="s">
        <v>63</v>
      </c>
      <c r="C145" t="s">
        <v>377</v>
      </c>
      <c r="D145" t="s">
        <v>86</v>
      </c>
      <c r="E145" t="s">
        <v>268</v>
      </c>
      <c r="F145" t="str">
        <f t="shared" si="0"/>
        <v>Обращения граждан МО Ногликский ГО</v>
      </c>
      <c r="G145" s="6" t="str">
        <f>HYPERLINK("https://sed.admsakhalin.ru/Docs/Citizen/_layouts/15/eos/edbtransfer.ashx?SiteId=84ddafa0031f409e9b1dd96f91351621&amp;WebId=b44a2e8f6bd940ffb8577ce52c7585e0&amp;ListId=fd8a59b5757749e6848a491ebc731a91&amp;ItemId=66189&amp;ItemGuid=e3c4171becaa4b8aa5bd9c5053cbaa21&amp;Data=24","https://sed.admsakhalin.ru/Docs/Citizen/_layouts/15/eos/edbtransfer.ashx?SiteId=84ddafa0031f409e9b1dd96f91351621&amp;WebId=b44a2e8f6bd940ffb8577ce52c7585e0&amp;ListId=fd8a59b5757749e6848a491ebc731a91&amp;ItemId=66189&amp;ItemGuid=e3c4171becaa4b8aa5bd9c5053cbaa21&amp;Data=24")</f>
        <v>https://sed.admsakhalin.ru/Docs/Citizen/_layouts/15/eos/edbtransfer.ashx?SiteId=84ddafa0031f409e9b1dd96f91351621&amp;WebId=b44a2e8f6bd940ffb8577ce52c7585e0&amp;ListId=fd8a59b5757749e6848a491ebc731a91&amp;ItemId=66189&amp;ItemGuid=e3c4171becaa4b8aa5bd9c5053cbaa21&amp;Data=24</v>
      </c>
    </row>
    <row r="146" spans="1:7" x14ac:dyDescent="0.25">
      <c r="A146" t="s">
        <v>13</v>
      </c>
      <c r="B146" t="s">
        <v>59</v>
      </c>
      <c r="C146" t="s">
        <v>378</v>
      </c>
      <c r="D146" t="s">
        <v>76</v>
      </c>
      <c r="E146" t="s">
        <v>379</v>
      </c>
      <c r="F146" t="str">
        <f t="shared" si="0"/>
        <v>Обращения граждан МО Ногликский ГО</v>
      </c>
      <c r="G146" s="6" t="str">
        <f>HYPERLINK("https://sed.admsakhalin.ru/Docs/Citizen/_layouts/15/eos/edbtransfer.ashx?SiteId=84ddafa0031f409e9b1dd96f91351621&amp;WebId=b44a2e8f6bd940ffb8577ce52c7585e0&amp;ListId=fd8a59b5757749e6848a491ebc731a91&amp;ItemId=68258&amp;ItemGuid=f0bccbbfc538450294889c8d4f13210e&amp;Data=24","https://sed.admsakhalin.ru/Docs/Citizen/_layouts/15/eos/edbtransfer.ashx?SiteId=84ddafa0031f409e9b1dd96f91351621&amp;WebId=b44a2e8f6bd940ffb8577ce52c7585e0&amp;ListId=fd8a59b5757749e6848a491ebc731a91&amp;ItemId=68258&amp;ItemGuid=f0bccbbfc538450294889c8d4f13210e&amp;Data=24")</f>
        <v>https://sed.admsakhalin.ru/Docs/Citizen/_layouts/15/eos/edbtransfer.ashx?SiteId=84ddafa0031f409e9b1dd96f91351621&amp;WebId=b44a2e8f6bd940ffb8577ce52c7585e0&amp;ListId=fd8a59b5757749e6848a491ebc731a91&amp;ItemId=68258&amp;ItemGuid=f0bccbbfc538450294889c8d4f13210e&amp;Data=24</v>
      </c>
    </row>
    <row r="147" spans="1:7" x14ac:dyDescent="0.25">
      <c r="A147" t="s">
        <v>13</v>
      </c>
      <c r="B147" t="s">
        <v>380</v>
      </c>
      <c r="C147" t="s">
        <v>381</v>
      </c>
      <c r="D147" t="s">
        <v>382</v>
      </c>
      <c r="E147" t="s">
        <v>383</v>
      </c>
      <c r="F147" t="str">
        <f t="shared" si="0"/>
        <v>Обращения граждан МО Ногликский ГО</v>
      </c>
      <c r="G147" s="6" t="str">
        <f>HYPERLINK("https://sed.admsakhalin.ru/Docs/Citizen/_layouts/15/eos/edbtransfer.ashx?SiteId=84ddafa0031f409e9b1dd96f91351621&amp;WebId=b44a2e8f6bd940ffb8577ce52c7585e0&amp;ListId=fd8a59b5757749e6848a491ebc731a91&amp;ItemId=67688&amp;ItemGuid=21126b06fdaa419d8acf9cc6db87fada&amp;Data=24","https://sed.admsakhalin.ru/Docs/Citizen/_layouts/15/eos/edbtransfer.ashx?SiteId=84ddafa0031f409e9b1dd96f91351621&amp;WebId=b44a2e8f6bd940ffb8577ce52c7585e0&amp;ListId=fd8a59b5757749e6848a491ebc731a91&amp;ItemId=67688&amp;ItemGuid=21126b06fdaa419d8acf9cc6db87fada&amp;Data=24")</f>
        <v>https://sed.admsakhalin.ru/Docs/Citizen/_layouts/15/eos/edbtransfer.ashx?SiteId=84ddafa0031f409e9b1dd96f91351621&amp;WebId=b44a2e8f6bd940ffb8577ce52c7585e0&amp;ListId=fd8a59b5757749e6848a491ebc731a91&amp;ItemId=67688&amp;ItemGuid=21126b06fdaa419d8acf9cc6db87fada&amp;Data=24</v>
      </c>
    </row>
    <row r="148" spans="1:7" x14ac:dyDescent="0.25">
      <c r="A148" t="s">
        <v>13</v>
      </c>
      <c r="B148" t="s">
        <v>119</v>
      </c>
      <c r="C148" t="s">
        <v>384</v>
      </c>
      <c r="D148" t="s">
        <v>385</v>
      </c>
      <c r="E148" t="s">
        <v>386</v>
      </c>
      <c r="F148" t="str">
        <f t="shared" si="0"/>
        <v>Обращения граждан МО Ногликский ГО</v>
      </c>
      <c r="G148" s="6" t="str">
        <f>HYPERLINK("https://sed.admsakhalin.ru/Docs/Citizen/_layouts/15/eos/edbtransfer.ashx?SiteId=84ddafa0031f409e9b1dd96f91351621&amp;WebId=b44a2e8f6bd940ffb8577ce52c7585e0&amp;ListId=fd8a59b5757749e6848a491ebc731a91&amp;ItemId=66894&amp;ItemGuid=8f0d29b8efbe4a3e9db79e902126881f&amp;Data=24","https://sed.admsakhalin.ru/Docs/Citizen/_layouts/15/eos/edbtransfer.ashx?SiteId=84ddafa0031f409e9b1dd96f91351621&amp;WebId=b44a2e8f6bd940ffb8577ce52c7585e0&amp;ListId=fd8a59b5757749e6848a491ebc731a91&amp;ItemId=66894&amp;ItemGuid=8f0d29b8efbe4a3e9db79e902126881f&amp;Data=24")</f>
        <v>https://sed.admsakhalin.ru/Docs/Citizen/_layouts/15/eos/edbtransfer.ashx?SiteId=84ddafa0031f409e9b1dd96f91351621&amp;WebId=b44a2e8f6bd940ffb8577ce52c7585e0&amp;ListId=fd8a59b5757749e6848a491ebc731a91&amp;ItemId=66894&amp;ItemGuid=8f0d29b8efbe4a3e9db79e902126881f&amp;Data=24</v>
      </c>
    </row>
    <row r="149" spans="1:7" x14ac:dyDescent="0.25">
      <c r="A149" t="s">
        <v>13</v>
      </c>
      <c r="B149" t="s">
        <v>14</v>
      </c>
      <c r="C149" t="s">
        <v>387</v>
      </c>
      <c r="D149" t="s">
        <v>28</v>
      </c>
      <c r="E149" t="s">
        <v>17</v>
      </c>
      <c r="F149" t="str">
        <f t="shared" si="0"/>
        <v>Обращения граждан МО Ногликский ГО</v>
      </c>
      <c r="G149" s="6" t="str">
        <f>HYPERLINK("https://sed.admsakhalin.ru/Docs/Citizen/_layouts/15/eos/edbtransfer.ashx?SiteId=84ddafa0031f409e9b1dd96f91351621&amp;WebId=b44a2e8f6bd940ffb8577ce52c7585e0&amp;ListId=fd8a59b5757749e6848a491ebc731a91&amp;ItemId=65190&amp;ItemGuid=8138ec67842e4e2ea814a1dbd0660dad&amp;Data=24","https://sed.admsakhalin.ru/Docs/Citizen/_layouts/15/eos/edbtransfer.ashx?SiteId=84ddafa0031f409e9b1dd96f91351621&amp;WebId=b44a2e8f6bd940ffb8577ce52c7585e0&amp;ListId=fd8a59b5757749e6848a491ebc731a91&amp;ItemId=65190&amp;ItemGuid=8138ec67842e4e2ea814a1dbd0660dad&amp;Data=24")</f>
        <v>https://sed.admsakhalin.ru/Docs/Citizen/_layouts/15/eos/edbtransfer.ashx?SiteId=84ddafa0031f409e9b1dd96f91351621&amp;WebId=b44a2e8f6bd940ffb8577ce52c7585e0&amp;ListId=fd8a59b5757749e6848a491ebc731a91&amp;ItemId=65190&amp;ItemGuid=8138ec67842e4e2ea814a1dbd0660dad&amp;Data=24</v>
      </c>
    </row>
    <row r="150" spans="1:7" x14ac:dyDescent="0.25">
      <c r="A150" t="s">
        <v>13</v>
      </c>
      <c r="B150" t="s">
        <v>74</v>
      </c>
      <c r="C150" t="s">
        <v>388</v>
      </c>
      <c r="D150" t="s">
        <v>356</v>
      </c>
      <c r="E150" t="s">
        <v>389</v>
      </c>
      <c r="F150" t="str">
        <f t="shared" si="0"/>
        <v>Обращения граждан МО Ногликский ГО</v>
      </c>
      <c r="G150" s="6" t="str">
        <f>HYPERLINK("https://sed.admsakhalin.ru/Docs/Citizen/_layouts/15/eos/edbtransfer.ashx?SiteId=84ddafa0031f409e9b1dd96f91351621&amp;WebId=b44a2e8f6bd940ffb8577ce52c7585e0&amp;ListId=fd8a59b5757749e6848a491ebc731a91&amp;ItemId=67457&amp;ItemGuid=759263eadd7245a5b9f5a2b6b40147ac&amp;Data=24","https://sed.admsakhalin.ru/Docs/Citizen/_layouts/15/eos/edbtransfer.ashx?SiteId=84ddafa0031f409e9b1dd96f91351621&amp;WebId=b44a2e8f6bd940ffb8577ce52c7585e0&amp;ListId=fd8a59b5757749e6848a491ebc731a91&amp;ItemId=67457&amp;ItemGuid=759263eadd7245a5b9f5a2b6b40147ac&amp;Data=24")</f>
        <v>https://sed.admsakhalin.ru/Docs/Citizen/_layouts/15/eos/edbtransfer.ashx?SiteId=84ddafa0031f409e9b1dd96f91351621&amp;WebId=b44a2e8f6bd940ffb8577ce52c7585e0&amp;ListId=fd8a59b5757749e6848a491ebc731a91&amp;ItemId=67457&amp;ItemGuid=759263eadd7245a5b9f5a2b6b40147ac&amp;Data=24</v>
      </c>
    </row>
    <row r="151" spans="1:7" x14ac:dyDescent="0.25">
      <c r="A151" t="s">
        <v>13</v>
      </c>
      <c r="B151" t="s">
        <v>132</v>
      </c>
      <c r="C151" t="s">
        <v>390</v>
      </c>
      <c r="D151" t="s">
        <v>121</v>
      </c>
      <c r="E151" t="s">
        <v>204</v>
      </c>
      <c r="F151" t="str">
        <f t="shared" si="0"/>
        <v>Обращения граждан МО Ногликский ГО</v>
      </c>
      <c r="G151" s="6" t="str">
        <f>HYPERLINK("https://sed.admsakhalin.ru/Docs/Citizen/_layouts/15/eos/edbtransfer.ashx?SiteId=84ddafa0031f409e9b1dd96f91351621&amp;WebId=b44a2e8f6bd940ffb8577ce52c7585e0&amp;ListId=fd8a59b5757749e6848a491ebc731a91&amp;ItemId=66379&amp;ItemGuid=5df91fc0fee44fff93a4a452bfaced5c&amp;Data=24","https://sed.admsakhalin.ru/Docs/Citizen/_layouts/15/eos/edbtransfer.ashx?SiteId=84ddafa0031f409e9b1dd96f91351621&amp;WebId=b44a2e8f6bd940ffb8577ce52c7585e0&amp;ListId=fd8a59b5757749e6848a491ebc731a91&amp;ItemId=66379&amp;ItemGuid=5df91fc0fee44fff93a4a452bfaced5c&amp;Data=24")</f>
        <v>https://sed.admsakhalin.ru/Docs/Citizen/_layouts/15/eos/edbtransfer.ashx?SiteId=84ddafa0031f409e9b1dd96f91351621&amp;WebId=b44a2e8f6bd940ffb8577ce52c7585e0&amp;ListId=fd8a59b5757749e6848a491ebc731a91&amp;ItemId=66379&amp;ItemGuid=5df91fc0fee44fff93a4a452bfaced5c&amp;Data=24</v>
      </c>
    </row>
    <row r="152" spans="1:7" x14ac:dyDescent="0.25">
      <c r="A152" t="s">
        <v>13</v>
      </c>
      <c r="B152" t="s">
        <v>22</v>
      </c>
      <c r="C152" t="s">
        <v>391</v>
      </c>
      <c r="D152" t="s">
        <v>97</v>
      </c>
      <c r="E152" t="s">
        <v>392</v>
      </c>
      <c r="F152" t="str">
        <f t="shared" si="0"/>
        <v>Обращения граждан МО Ногликский ГО</v>
      </c>
      <c r="G152" s="6" t="str">
        <f>HYPERLINK("https://sed.admsakhalin.ru/Docs/Citizen/_layouts/15/eos/edbtransfer.ashx?SiteId=84ddafa0031f409e9b1dd96f91351621&amp;WebId=b44a2e8f6bd940ffb8577ce52c7585e0&amp;ListId=fd8a59b5757749e6848a491ebc731a91&amp;ItemId=65585&amp;ItemGuid=3e58877dd4a74035ac8fa4538f19c3e3&amp;Data=24","https://sed.admsakhalin.ru/Docs/Citizen/_layouts/15/eos/edbtransfer.ashx?SiteId=84ddafa0031f409e9b1dd96f91351621&amp;WebId=b44a2e8f6bd940ffb8577ce52c7585e0&amp;ListId=fd8a59b5757749e6848a491ebc731a91&amp;ItemId=65585&amp;ItemGuid=3e58877dd4a74035ac8fa4538f19c3e3&amp;Data=24")</f>
        <v>https://sed.admsakhalin.ru/Docs/Citizen/_layouts/15/eos/edbtransfer.ashx?SiteId=84ddafa0031f409e9b1dd96f91351621&amp;WebId=b44a2e8f6bd940ffb8577ce52c7585e0&amp;ListId=fd8a59b5757749e6848a491ebc731a91&amp;ItemId=65585&amp;ItemGuid=3e58877dd4a74035ac8fa4538f19c3e3&amp;Data=24</v>
      </c>
    </row>
    <row r="153" spans="1:7" x14ac:dyDescent="0.25">
      <c r="A153" t="s">
        <v>13</v>
      </c>
      <c r="B153" t="s">
        <v>44</v>
      </c>
      <c r="C153" t="s">
        <v>393</v>
      </c>
      <c r="D153" t="s">
        <v>32</v>
      </c>
      <c r="E153" t="s">
        <v>47</v>
      </c>
      <c r="F153" t="str">
        <f t="shared" si="0"/>
        <v>Обращения граждан МО Ногликский ГО</v>
      </c>
      <c r="G153" s="6" t="str">
        <f>HYPERLINK("https://sed.admsakhalin.ru/Docs/Citizen/_layouts/15/eos/edbtransfer.ashx?SiteId=84ddafa0031f409e9b1dd96f91351621&amp;WebId=b44a2e8f6bd940ffb8577ce52c7585e0&amp;ListId=fd8a59b5757749e6848a491ebc731a91&amp;ItemId=68846&amp;ItemGuid=9bdfc1816ef444d3bd8ca685dac5ab6f&amp;Data=24","https://sed.admsakhalin.ru/Docs/Citizen/_layouts/15/eos/edbtransfer.ashx?SiteId=84ddafa0031f409e9b1dd96f91351621&amp;WebId=b44a2e8f6bd940ffb8577ce52c7585e0&amp;ListId=fd8a59b5757749e6848a491ebc731a91&amp;ItemId=68846&amp;ItemGuid=9bdfc1816ef444d3bd8ca685dac5ab6f&amp;Data=24")</f>
        <v>https://sed.admsakhalin.ru/Docs/Citizen/_layouts/15/eos/edbtransfer.ashx?SiteId=84ddafa0031f409e9b1dd96f91351621&amp;WebId=b44a2e8f6bd940ffb8577ce52c7585e0&amp;ListId=fd8a59b5757749e6848a491ebc731a91&amp;ItemId=68846&amp;ItemGuid=9bdfc1816ef444d3bd8ca685dac5ab6f&amp;Data=24</v>
      </c>
    </row>
    <row r="154" spans="1:7" x14ac:dyDescent="0.25">
      <c r="A154" t="s">
        <v>13</v>
      </c>
      <c r="B154" t="s">
        <v>276</v>
      </c>
      <c r="C154" t="s">
        <v>394</v>
      </c>
      <c r="D154" t="s">
        <v>32</v>
      </c>
      <c r="E154" t="s">
        <v>395</v>
      </c>
      <c r="F154" t="str">
        <f t="shared" si="0"/>
        <v>Обращения граждан МО Ногликский ГО</v>
      </c>
      <c r="G154" s="6" t="str">
        <f>HYPERLINK("https://sed.admsakhalin.ru/Docs/Citizen/_layouts/15/eos/edbtransfer.ashx?SiteId=84ddafa0031f409e9b1dd96f91351621&amp;WebId=b44a2e8f6bd940ffb8577ce52c7585e0&amp;ListId=fd8a59b5757749e6848a491ebc731a91&amp;ItemId=68819&amp;ItemGuid=285b41a5ae6b4ccab478a73329d5f927&amp;Data=24","https://sed.admsakhalin.ru/Docs/Citizen/_layouts/15/eos/edbtransfer.ashx?SiteId=84ddafa0031f409e9b1dd96f91351621&amp;WebId=b44a2e8f6bd940ffb8577ce52c7585e0&amp;ListId=fd8a59b5757749e6848a491ebc731a91&amp;ItemId=68819&amp;ItemGuid=285b41a5ae6b4ccab478a73329d5f927&amp;Data=24")</f>
        <v>https://sed.admsakhalin.ru/Docs/Citizen/_layouts/15/eos/edbtransfer.ashx?SiteId=84ddafa0031f409e9b1dd96f91351621&amp;WebId=b44a2e8f6bd940ffb8577ce52c7585e0&amp;ListId=fd8a59b5757749e6848a491ebc731a91&amp;ItemId=68819&amp;ItemGuid=285b41a5ae6b4ccab478a73329d5f927&amp;Data=24</v>
      </c>
    </row>
    <row r="155" spans="1:7" x14ac:dyDescent="0.25">
      <c r="A155" t="s">
        <v>13</v>
      </c>
      <c r="B155" t="s">
        <v>396</v>
      </c>
      <c r="C155" t="s">
        <v>397</v>
      </c>
      <c r="D155" t="s">
        <v>398</v>
      </c>
      <c r="E155" t="s">
        <v>399</v>
      </c>
      <c r="F155" t="str">
        <f t="shared" si="0"/>
        <v>Обращения граждан МО Ногликский ГО</v>
      </c>
      <c r="G155" s="6" t="str">
        <f>HYPERLINK("https://sed.admsakhalin.ru/Docs/Citizen/_layouts/15/eos/edbtransfer.ashx?SiteId=84ddafa0031f409e9b1dd96f91351621&amp;WebId=b44a2e8f6bd940ffb8577ce52c7585e0&amp;ListId=fd8a59b5757749e6848a491ebc731a91&amp;ItemId=68381&amp;ItemGuid=a7f0b6e5ffa14194ad0da804ec3c9c98&amp;Data=24","https://sed.admsakhalin.ru/Docs/Citizen/_layouts/15/eos/edbtransfer.ashx?SiteId=84ddafa0031f409e9b1dd96f91351621&amp;WebId=b44a2e8f6bd940ffb8577ce52c7585e0&amp;ListId=fd8a59b5757749e6848a491ebc731a91&amp;ItemId=68381&amp;ItemGuid=a7f0b6e5ffa14194ad0da804ec3c9c98&amp;Data=24")</f>
        <v>https://sed.admsakhalin.ru/Docs/Citizen/_layouts/15/eos/edbtransfer.ashx?SiteId=84ddafa0031f409e9b1dd96f91351621&amp;WebId=b44a2e8f6bd940ffb8577ce52c7585e0&amp;ListId=fd8a59b5757749e6848a491ebc731a91&amp;ItemId=68381&amp;ItemGuid=a7f0b6e5ffa14194ad0da804ec3c9c98&amp;Data=24</v>
      </c>
    </row>
    <row r="156" spans="1:7" x14ac:dyDescent="0.25">
      <c r="A156" t="s">
        <v>13</v>
      </c>
      <c r="B156" t="s">
        <v>44</v>
      </c>
      <c r="C156" t="s">
        <v>400</v>
      </c>
      <c r="D156" t="s">
        <v>28</v>
      </c>
      <c r="E156" t="s">
        <v>47</v>
      </c>
      <c r="F156" t="str">
        <f t="shared" si="0"/>
        <v>Обращения граждан МО Ногликский ГО</v>
      </c>
      <c r="G156" s="6" t="str">
        <f>HYPERLINK("https://sed.admsakhalin.ru/Docs/Citizen/_layouts/15/eos/edbtransfer.ashx?SiteId=84ddafa0031f409e9b1dd96f91351621&amp;WebId=b44a2e8f6bd940ffb8577ce52c7585e0&amp;ListId=fd8a59b5757749e6848a491ebc731a91&amp;ItemId=65189&amp;ItemGuid=4812177c8a0a47789fe9a86fee020398&amp;Data=24","https://sed.admsakhalin.ru/Docs/Citizen/_layouts/15/eos/edbtransfer.ashx?SiteId=84ddafa0031f409e9b1dd96f91351621&amp;WebId=b44a2e8f6bd940ffb8577ce52c7585e0&amp;ListId=fd8a59b5757749e6848a491ebc731a91&amp;ItemId=65189&amp;ItemGuid=4812177c8a0a47789fe9a86fee020398&amp;Data=24")</f>
        <v>https://sed.admsakhalin.ru/Docs/Citizen/_layouts/15/eos/edbtransfer.ashx?SiteId=84ddafa0031f409e9b1dd96f91351621&amp;WebId=b44a2e8f6bd940ffb8577ce52c7585e0&amp;ListId=fd8a59b5757749e6848a491ebc731a91&amp;ItemId=65189&amp;ItemGuid=4812177c8a0a47789fe9a86fee020398&amp;Data=24</v>
      </c>
    </row>
    <row r="157" spans="1:7" x14ac:dyDescent="0.25">
      <c r="A157" t="s">
        <v>13</v>
      </c>
      <c r="B157" t="s">
        <v>401</v>
      </c>
      <c r="C157" t="s">
        <v>402</v>
      </c>
      <c r="D157" t="s">
        <v>403</v>
      </c>
      <c r="E157" t="s">
        <v>404</v>
      </c>
      <c r="F157" t="str">
        <f t="shared" si="0"/>
        <v>Обращения граждан МО Ногликский ГО</v>
      </c>
      <c r="G157" s="6" t="str">
        <f>HYPERLINK("https://sed.admsakhalin.ru/Docs/Citizen/_layouts/15/eos/edbtransfer.ashx?SiteId=84ddafa0031f409e9b1dd96f91351621&amp;WebId=b44a2e8f6bd940ffb8577ce52c7585e0&amp;ListId=fd8a59b5757749e6848a491ebc731a91&amp;ItemId=63997&amp;ItemGuid=b1a4560462cb4f0c9d83a9152309c6f5&amp;Data=24","https://sed.admsakhalin.ru/Docs/Citizen/_layouts/15/eos/edbtransfer.ashx?SiteId=84ddafa0031f409e9b1dd96f91351621&amp;WebId=b44a2e8f6bd940ffb8577ce52c7585e0&amp;ListId=fd8a59b5757749e6848a491ebc731a91&amp;ItemId=63997&amp;ItemGuid=b1a4560462cb4f0c9d83a9152309c6f5&amp;Data=24")</f>
        <v>https://sed.admsakhalin.ru/Docs/Citizen/_layouts/15/eos/edbtransfer.ashx?SiteId=84ddafa0031f409e9b1dd96f91351621&amp;WebId=b44a2e8f6bd940ffb8577ce52c7585e0&amp;ListId=fd8a59b5757749e6848a491ebc731a91&amp;ItemId=63997&amp;ItemGuid=b1a4560462cb4f0c9d83a9152309c6f5&amp;Data=24</v>
      </c>
    </row>
    <row r="158" spans="1:7" x14ac:dyDescent="0.25">
      <c r="A158" t="s">
        <v>13</v>
      </c>
      <c r="B158" t="s">
        <v>44</v>
      </c>
      <c r="C158" t="s">
        <v>405</v>
      </c>
      <c r="D158" t="s">
        <v>46</v>
      </c>
      <c r="E158" t="s">
        <v>47</v>
      </c>
      <c r="F158" t="str">
        <f t="shared" si="0"/>
        <v>Обращения граждан МО Ногликский ГО</v>
      </c>
      <c r="G158" s="6" t="str">
        <f>HYPERLINK("https://sed.admsakhalin.ru/Docs/Citizen/_layouts/15/eos/edbtransfer.ashx?SiteId=84ddafa0031f409e9b1dd96f91351621&amp;WebId=b44a2e8f6bd940ffb8577ce52c7585e0&amp;ListId=fd8a59b5757749e6848a491ebc731a91&amp;ItemId=66592&amp;ItemGuid=3b071ffe81854d078068ab36246aeb1f&amp;Data=24","https://sed.admsakhalin.ru/Docs/Citizen/_layouts/15/eos/edbtransfer.ashx?SiteId=84ddafa0031f409e9b1dd96f91351621&amp;WebId=b44a2e8f6bd940ffb8577ce52c7585e0&amp;ListId=fd8a59b5757749e6848a491ebc731a91&amp;ItemId=66592&amp;ItemGuid=3b071ffe81854d078068ab36246aeb1f&amp;Data=24")</f>
        <v>https://sed.admsakhalin.ru/Docs/Citizen/_layouts/15/eos/edbtransfer.ashx?SiteId=84ddafa0031f409e9b1dd96f91351621&amp;WebId=b44a2e8f6bd940ffb8577ce52c7585e0&amp;ListId=fd8a59b5757749e6848a491ebc731a91&amp;ItemId=66592&amp;ItemGuid=3b071ffe81854d078068ab36246aeb1f&amp;Data=24</v>
      </c>
    </row>
    <row r="159" spans="1:7" x14ac:dyDescent="0.25">
      <c r="A159" t="s">
        <v>13</v>
      </c>
      <c r="B159" t="s">
        <v>14</v>
      </c>
      <c r="C159" t="s">
        <v>406</v>
      </c>
      <c r="D159" t="s">
        <v>83</v>
      </c>
      <c r="E159" t="s">
        <v>17</v>
      </c>
      <c r="F159" t="str">
        <f t="shared" si="0"/>
        <v>Обращения граждан МО Ногликский ГО</v>
      </c>
      <c r="G159" s="6" t="str">
        <f>HYPERLINK("https://sed.admsakhalin.ru/Docs/Citizen/_layouts/15/eos/edbtransfer.ashx?SiteId=84ddafa0031f409e9b1dd96f91351621&amp;WebId=b44a2e8f6bd940ffb8577ce52c7585e0&amp;ListId=fd8a59b5757749e6848a491ebc731a91&amp;ItemId=67927&amp;ItemGuid=714eb671ddd24accb840ab4e449e98ed&amp;Data=24","https://sed.admsakhalin.ru/Docs/Citizen/_layouts/15/eos/edbtransfer.ashx?SiteId=84ddafa0031f409e9b1dd96f91351621&amp;WebId=b44a2e8f6bd940ffb8577ce52c7585e0&amp;ListId=fd8a59b5757749e6848a491ebc731a91&amp;ItemId=67927&amp;ItemGuid=714eb671ddd24accb840ab4e449e98ed&amp;Data=24")</f>
        <v>https://sed.admsakhalin.ru/Docs/Citizen/_layouts/15/eos/edbtransfer.ashx?SiteId=84ddafa0031f409e9b1dd96f91351621&amp;WebId=b44a2e8f6bd940ffb8577ce52c7585e0&amp;ListId=fd8a59b5757749e6848a491ebc731a91&amp;ItemId=67927&amp;ItemGuid=714eb671ddd24accb840ab4e449e98ed&amp;Data=24</v>
      </c>
    </row>
    <row r="160" spans="1:7" x14ac:dyDescent="0.25">
      <c r="A160" t="s">
        <v>13</v>
      </c>
      <c r="B160" t="s">
        <v>132</v>
      </c>
      <c r="C160" t="s">
        <v>407</v>
      </c>
      <c r="D160" t="s">
        <v>408</v>
      </c>
      <c r="E160" t="s">
        <v>204</v>
      </c>
      <c r="F160" t="str">
        <f t="shared" si="0"/>
        <v>Обращения граждан МО Ногликский ГО</v>
      </c>
      <c r="G160" s="6" t="str">
        <f>HYPERLINK("https://sed.admsakhalin.ru/Docs/Citizen/_layouts/15/eos/edbtransfer.ashx?SiteId=84ddafa0031f409e9b1dd96f91351621&amp;WebId=b44a2e8f6bd940ffb8577ce52c7585e0&amp;ListId=fd8a59b5757749e6848a491ebc731a91&amp;ItemId=69107&amp;ItemGuid=ddcf02777128491cb1ecab9c909685db&amp;Data=24","https://sed.admsakhalin.ru/Docs/Citizen/_layouts/15/eos/edbtransfer.ashx?SiteId=84ddafa0031f409e9b1dd96f91351621&amp;WebId=b44a2e8f6bd940ffb8577ce52c7585e0&amp;ListId=fd8a59b5757749e6848a491ebc731a91&amp;ItemId=69107&amp;ItemGuid=ddcf02777128491cb1ecab9c909685db&amp;Data=24")</f>
        <v>https://sed.admsakhalin.ru/Docs/Citizen/_layouts/15/eos/edbtransfer.ashx?SiteId=84ddafa0031f409e9b1dd96f91351621&amp;WebId=b44a2e8f6bd940ffb8577ce52c7585e0&amp;ListId=fd8a59b5757749e6848a491ebc731a91&amp;ItemId=69107&amp;ItemGuid=ddcf02777128491cb1ecab9c909685db&amp;Data=24</v>
      </c>
    </row>
    <row r="161" spans="1:7" x14ac:dyDescent="0.25">
      <c r="A161" t="s">
        <v>13</v>
      </c>
      <c r="B161" t="s">
        <v>14</v>
      </c>
      <c r="C161" t="s">
        <v>409</v>
      </c>
      <c r="D161" t="s">
        <v>65</v>
      </c>
      <c r="E161" t="s">
        <v>95</v>
      </c>
      <c r="F161" t="str">
        <f t="shared" si="0"/>
        <v>Обращения граждан МО Ногликский ГО</v>
      </c>
      <c r="G161" s="6" t="str">
        <f>HYPERLINK("https://sed.admsakhalin.ru/Docs/Citizen/_layouts/15/eos/edbtransfer.ashx?SiteId=84ddafa0031f409e9b1dd96f91351621&amp;WebId=b44a2e8f6bd940ffb8577ce52c7585e0&amp;ListId=fd8a59b5757749e6848a491ebc731a91&amp;ItemId=65783&amp;ItemGuid=9e6fa6c87a744fa88024acb429d08e2b&amp;Data=24","https://sed.admsakhalin.ru/Docs/Citizen/_layouts/15/eos/edbtransfer.ashx?SiteId=84ddafa0031f409e9b1dd96f91351621&amp;WebId=b44a2e8f6bd940ffb8577ce52c7585e0&amp;ListId=fd8a59b5757749e6848a491ebc731a91&amp;ItemId=65783&amp;ItemGuid=9e6fa6c87a744fa88024acb429d08e2b&amp;Data=24")</f>
        <v>https://sed.admsakhalin.ru/Docs/Citizen/_layouts/15/eos/edbtransfer.ashx?SiteId=84ddafa0031f409e9b1dd96f91351621&amp;WebId=b44a2e8f6bd940ffb8577ce52c7585e0&amp;ListId=fd8a59b5757749e6848a491ebc731a91&amp;ItemId=65783&amp;ItemGuid=9e6fa6c87a744fa88024acb429d08e2b&amp;Data=24</v>
      </c>
    </row>
    <row r="162" spans="1:7" x14ac:dyDescent="0.25">
      <c r="A162" t="s">
        <v>13</v>
      </c>
      <c r="B162" t="s">
        <v>34</v>
      </c>
      <c r="C162" t="s">
        <v>410</v>
      </c>
      <c r="D162" t="s">
        <v>125</v>
      </c>
      <c r="E162" t="s">
        <v>411</v>
      </c>
      <c r="F162" t="str">
        <f t="shared" si="0"/>
        <v>Обращения граждан МО Ногликский ГО</v>
      </c>
      <c r="G162" s="6" t="str">
        <f>HYPERLINK("https://sed.admsakhalin.ru/Docs/Citizen/_layouts/15/eos/edbtransfer.ashx?SiteId=84ddafa0031f409e9b1dd96f91351621&amp;WebId=b44a2e8f6bd940ffb8577ce52c7585e0&amp;ListId=fd8a59b5757749e6848a491ebc731a91&amp;ItemId=64648&amp;ItemGuid=80f7385b12e4426b9fb0aea0f1e34daf&amp;Data=24","https://sed.admsakhalin.ru/Docs/Citizen/_layouts/15/eos/edbtransfer.ashx?SiteId=84ddafa0031f409e9b1dd96f91351621&amp;WebId=b44a2e8f6bd940ffb8577ce52c7585e0&amp;ListId=fd8a59b5757749e6848a491ebc731a91&amp;ItemId=64648&amp;ItemGuid=80f7385b12e4426b9fb0aea0f1e34daf&amp;Data=24")</f>
        <v>https://sed.admsakhalin.ru/Docs/Citizen/_layouts/15/eos/edbtransfer.ashx?SiteId=84ddafa0031f409e9b1dd96f91351621&amp;WebId=b44a2e8f6bd940ffb8577ce52c7585e0&amp;ListId=fd8a59b5757749e6848a491ebc731a91&amp;ItemId=64648&amp;ItemGuid=80f7385b12e4426b9fb0aea0f1e34daf&amp;Data=24</v>
      </c>
    </row>
    <row r="163" spans="1:7" x14ac:dyDescent="0.25">
      <c r="A163" t="s">
        <v>13</v>
      </c>
      <c r="B163" t="s">
        <v>200</v>
      </c>
      <c r="C163" t="s">
        <v>412</v>
      </c>
      <c r="D163" t="s">
        <v>398</v>
      </c>
      <c r="E163" t="s">
        <v>413</v>
      </c>
      <c r="F163" t="str">
        <f t="shared" si="0"/>
        <v>Обращения граждан МО Ногликский ГО</v>
      </c>
      <c r="G163" s="6" t="str">
        <f>HYPERLINK("https://sed.admsakhalin.ru/Docs/Citizen/_layouts/15/eos/edbtransfer.ashx?SiteId=84ddafa0031f409e9b1dd96f91351621&amp;WebId=b44a2e8f6bd940ffb8577ce52c7585e0&amp;ListId=fd8a59b5757749e6848a491ebc731a91&amp;ItemId=68359&amp;ItemGuid=a2867a39805c46bab7e4afa2945a4492&amp;Data=24","https://sed.admsakhalin.ru/Docs/Citizen/_layouts/15/eos/edbtransfer.ashx?SiteId=84ddafa0031f409e9b1dd96f91351621&amp;WebId=b44a2e8f6bd940ffb8577ce52c7585e0&amp;ListId=fd8a59b5757749e6848a491ebc731a91&amp;ItemId=68359&amp;ItemGuid=a2867a39805c46bab7e4afa2945a4492&amp;Data=24")</f>
        <v>https://sed.admsakhalin.ru/Docs/Citizen/_layouts/15/eos/edbtransfer.ashx?SiteId=84ddafa0031f409e9b1dd96f91351621&amp;WebId=b44a2e8f6bd940ffb8577ce52c7585e0&amp;ListId=fd8a59b5757749e6848a491ebc731a91&amp;ItemId=68359&amp;ItemGuid=a2867a39805c46bab7e4afa2945a4492&amp;Data=24</v>
      </c>
    </row>
    <row r="164" spans="1:7" x14ac:dyDescent="0.25">
      <c r="A164" t="s">
        <v>13</v>
      </c>
      <c r="B164" t="s">
        <v>414</v>
      </c>
      <c r="C164" t="s">
        <v>415</v>
      </c>
      <c r="D164" t="s">
        <v>83</v>
      </c>
      <c r="E164" t="s">
        <v>416</v>
      </c>
      <c r="F164" t="str">
        <f t="shared" si="0"/>
        <v>Обращения граждан МО Ногликский ГО</v>
      </c>
      <c r="G164" s="6" t="str">
        <f>HYPERLINK("https://sed.admsakhalin.ru/Docs/Citizen/_layouts/15/eos/edbtransfer.ashx?SiteId=84ddafa0031f409e9b1dd96f91351621&amp;WebId=b44a2e8f6bd940ffb8577ce52c7585e0&amp;ListId=fd8a59b5757749e6848a491ebc731a91&amp;ItemId=67935&amp;ItemGuid=ddc488d2c9204ed1a5cbb2489e9918b3&amp;Data=24","https://sed.admsakhalin.ru/Docs/Citizen/_layouts/15/eos/edbtransfer.ashx?SiteId=84ddafa0031f409e9b1dd96f91351621&amp;WebId=b44a2e8f6bd940ffb8577ce52c7585e0&amp;ListId=fd8a59b5757749e6848a491ebc731a91&amp;ItemId=67935&amp;ItemGuid=ddc488d2c9204ed1a5cbb2489e9918b3&amp;Data=24")</f>
        <v>https://sed.admsakhalin.ru/Docs/Citizen/_layouts/15/eos/edbtransfer.ashx?SiteId=84ddafa0031f409e9b1dd96f91351621&amp;WebId=b44a2e8f6bd940ffb8577ce52c7585e0&amp;ListId=fd8a59b5757749e6848a491ebc731a91&amp;ItemId=67935&amp;ItemGuid=ddc488d2c9204ed1a5cbb2489e9918b3&amp;Data=24</v>
      </c>
    </row>
    <row r="165" spans="1:7" x14ac:dyDescent="0.25">
      <c r="A165" t="s">
        <v>13</v>
      </c>
      <c r="B165" t="s">
        <v>227</v>
      </c>
      <c r="C165" t="s">
        <v>417</v>
      </c>
      <c r="D165" t="s">
        <v>368</v>
      </c>
      <c r="E165" t="s">
        <v>418</v>
      </c>
      <c r="F165" t="str">
        <f t="shared" si="0"/>
        <v>Обращения граждан МО Ногликский ГО</v>
      </c>
      <c r="G165" s="6" t="str">
        <f>HYPERLINK("https://sed.admsakhalin.ru/Docs/Citizen/_layouts/15/eos/edbtransfer.ashx?SiteId=84ddafa0031f409e9b1dd96f91351621&amp;WebId=b44a2e8f6bd940ffb8577ce52c7585e0&amp;ListId=fd8a59b5757749e6848a491ebc731a91&amp;ItemId=67209&amp;ItemGuid=4760a5f3d1744e4d82f3b2fe8643269e&amp;Data=24","https://sed.admsakhalin.ru/Docs/Citizen/_layouts/15/eos/edbtransfer.ashx?SiteId=84ddafa0031f409e9b1dd96f91351621&amp;WebId=b44a2e8f6bd940ffb8577ce52c7585e0&amp;ListId=fd8a59b5757749e6848a491ebc731a91&amp;ItemId=67209&amp;ItemGuid=4760a5f3d1744e4d82f3b2fe8643269e&amp;Data=24")</f>
        <v>https://sed.admsakhalin.ru/Docs/Citizen/_layouts/15/eos/edbtransfer.ashx?SiteId=84ddafa0031f409e9b1dd96f91351621&amp;WebId=b44a2e8f6bd940ffb8577ce52c7585e0&amp;ListId=fd8a59b5757749e6848a491ebc731a91&amp;ItemId=67209&amp;ItemGuid=4760a5f3d1744e4d82f3b2fe8643269e&amp;Data=24</v>
      </c>
    </row>
    <row r="166" spans="1:7" x14ac:dyDescent="0.25">
      <c r="A166" t="s">
        <v>13</v>
      </c>
      <c r="B166" t="s">
        <v>30</v>
      </c>
      <c r="C166" t="s">
        <v>419</v>
      </c>
      <c r="D166" t="s">
        <v>28</v>
      </c>
      <c r="E166" t="s">
        <v>420</v>
      </c>
      <c r="F166" t="str">
        <f t="shared" si="0"/>
        <v>Обращения граждан МО Ногликский ГО</v>
      </c>
      <c r="G166" s="6" t="str">
        <f>HYPERLINK("https://sed.admsakhalin.ru/Docs/Citizen/_layouts/15/eos/edbtransfer.ashx?SiteId=84ddafa0031f409e9b1dd96f91351621&amp;WebId=b44a2e8f6bd940ffb8577ce52c7585e0&amp;ListId=fd8a59b5757749e6848a491ebc731a91&amp;ItemId=65194&amp;ItemGuid=a89ed3ac87c94ed4ac09b3000bc5e310&amp;Data=24","https://sed.admsakhalin.ru/Docs/Citizen/_layouts/15/eos/edbtransfer.ashx?SiteId=84ddafa0031f409e9b1dd96f91351621&amp;WebId=b44a2e8f6bd940ffb8577ce52c7585e0&amp;ListId=fd8a59b5757749e6848a491ebc731a91&amp;ItemId=65194&amp;ItemGuid=a89ed3ac87c94ed4ac09b3000bc5e310&amp;Data=24")</f>
        <v>https://sed.admsakhalin.ru/Docs/Citizen/_layouts/15/eos/edbtransfer.ashx?SiteId=84ddafa0031f409e9b1dd96f91351621&amp;WebId=b44a2e8f6bd940ffb8577ce52c7585e0&amp;ListId=fd8a59b5757749e6848a491ebc731a91&amp;ItemId=65194&amp;ItemGuid=a89ed3ac87c94ed4ac09b3000bc5e310&amp;Data=24</v>
      </c>
    </row>
    <row r="167" spans="1:7" x14ac:dyDescent="0.25">
      <c r="A167" t="s">
        <v>13</v>
      </c>
      <c r="B167" t="s">
        <v>44</v>
      </c>
      <c r="C167" t="s">
        <v>421</v>
      </c>
      <c r="D167" t="s">
        <v>114</v>
      </c>
      <c r="E167" t="s">
        <v>47</v>
      </c>
      <c r="F167" t="str">
        <f t="shared" si="0"/>
        <v>Обращения граждан МО Ногликский ГО</v>
      </c>
      <c r="G167" s="6" t="str">
        <f>HYPERLINK("https://sed.admsakhalin.ru/Docs/Citizen/_layouts/15/eos/edbtransfer.ashx?SiteId=84ddafa0031f409e9b1dd96f91351621&amp;WebId=b44a2e8f6bd940ffb8577ce52c7585e0&amp;ListId=fd8a59b5757749e6848a491ebc731a91&amp;ItemId=67074&amp;ItemGuid=1e84a1ca8b264964b94db337f47c47d8&amp;Data=24","https://sed.admsakhalin.ru/Docs/Citizen/_layouts/15/eos/edbtransfer.ashx?SiteId=84ddafa0031f409e9b1dd96f91351621&amp;WebId=b44a2e8f6bd940ffb8577ce52c7585e0&amp;ListId=fd8a59b5757749e6848a491ebc731a91&amp;ItemId=67074&amp;ItemGuid=1e84a1ca8b264964b94db337f47c47d8&amp;Data=24")</f>
        <v>https://sed.admsakhalin.ru/Docs/Citizen/_layouts/15/eos/edbtransfer.ashx?SiteId=84ddafa0031f409e9b1dd96f91351621&amp;WebId=b44a2e8f6bd940ffb8577ce52c7585e0&amp;ListId=fd8a59b5757749e6848a491ebc731a91&amp;ItemId=67074&amp;ItemGuid=1e84a1ca8b264964b94db337f47c47d8&amp;Data=24</v>
      </c>
    </row>
    <row r="168" spans="1:7" x14ac:dyDescent="0.25">
      <c r="A168" t="s">
        <v>13</v>
      </c>
      <c r="B168" t="s">
        <v>48</v>
      </c>
      <c r="C168" t="s">
        <v>422</v>
      </c>
      <c r="D168" t="s">
        <v>182</v>
      </c>
      <c r="E168" t="s">
        <v>423</v>
      </c>
      <c r="F168" t="str">
        <f t="shared" si="0"/>
        <v>Обращения граждан МО Ногликский ГО</v>
      </c>
      <c r="G168" s="6" t="str">
        <f>HYPERLINK("https://sed.admsakhalin.ru/Docs/Citizen/_layouts/15/eos/edbtransfer.ashx?SiteId=84ddafa0031f409e9b1dd96f91351621&amp;WebId=b44a2e8f6bd940ffb8577ce52c7585e0&amp;ListId=fd8a59b5757749e6848a491ebc731a91&amp;ItemId=65043&amp;ItemGuid=0e0607e0a9d2495bb32cb58fd4331784&amp;Data=24","https://sed.admsakhalin.ru/Docs/Citizen/_layouts/15/eos/edbtransfer.ashx?SiteId=84ddafa0031f409e9b1dd96f91351621&amp;WebId=b44a2e8f6bd940ffb8577ce52c7585e0&amp;ListId=fd8a59b5757749e6848a491ebc731a91&amp;ItemId=65043&amp;ItemGuid=0e0607e0a9d2495bb32cb58fd4331784&amp;Data=24")</f>
        <v>https://sed.admsakhalin.ru/Docs/Citizen/_layouts/15/eos/edbtransfer.ashx?SiteId=84ddafa0031f409e9b1dd96f91351621&amp;WebId=b44a2e8f6bd940ffb8577ce52c7585e0&amp;ListId=fd8a59b5757749e6848a491ebc731a91&amp;ItemId=65043&amp;ItemGuid=0e0607e0a9d2495bb32cb58fd4331784&amp;Data=24</v>
      </c>
    </row>
    <row r="169" spans="1:7" x14ac:dyDescent="0.25">
      <c r="A169" t="s">
        <v>13</v>
      </c>
      <c r="B169" t="s">
        <v>74</v>
      </c>
      <c r="C169" t="s">
        <v>424</v>
      </c>
      <c r="D169" t="s">
        <v>258</v>
      </c>
      <c r="E169" t="s">
        <v>425</v>
      </c>
      <c r="F169" t="str">
        <f t="shared" si="0"/>
        <v>Обращения граждан МО Ногликский ГО</v>
      </c>
      <c r="G169" s="6" t="str">
        <f>HYPERLINK("https://sed.admsakhalin.ru/Docs/Citizen/_layouts/15/eos/edbtransfer.ashx?SiteId=84ddafa0031f409e9b1dd96f91351621&amp;WebId=b44a2e8f6bd940ffb8577ce52c7585e0&amp;ListId=fd8a59b5757749e6848a491ebc731a91&amp;ItemId=69375&amp;ItemGuid=467030824cda423c9178b7ba9b96ea27&amp;Data=24","https://sed.admsakhalin.ru/Docs/Citizen/_layouts/15/eos/edbtransfer.ashx?SiteId=84ddafa0031f409e9b1dd96f91351621&amp;WebId=b44a2e8f6bd940ffb8577ce52c7585e0&amp;ListId=fd8a59b5757749e6848a491ebc731a91&amp;ItemId=69375&amp;ItemGuid=467030824cda423c9178b7ba9b96ea27&amp;Data=24")</f>
        <v>https://sed.admsakhalin.ru/Docs/Citizen/_layouts/15/eos/edbtransfer.ashx?SiteId=84ddafa0031f409e9b1dd96f91351621&amp;WebId=b44a2e8f6bd940ffb8577ce52c7585e0&amp;ListId=fd8a59b5757749e6848a491ebc731a91&amp;ItemId=69375&amp;ItemGuid=467030824cda423c9178b7ba9b96ea27&amp;Data=24</v>
      </c>
    </row>
    <row r="170" spans="1:7" x14ac:dyDescent="0.25">
      <c r="A170" t="s">
        <v>13</v>
      </c>
      <c r="B170" t="s">
        <v>145</v>
      </c>
      <c r="C170" t="s">
        <v>426</v>
      </c>
      <c r="D170" t="s">
        <v>16</v>
      </c>
      <c r="E170" t="s">
        <v>66</v>
      </c>
      <c r="F170" t="str">
        <f t="shared" si="0"/>
        <v>Обращения граждан МО Ногликский ГО</v>
      </c>
      <c r="G170" s="6" t="str">
        <f>HYPERLINK("https://sed.admsakhalin.ru/Docs/Citizen/_layouts/15/eos/edbtransfer.ashx?SiteId=84ddafa0031f409e9b1dd96f91351621&amp;WebId=b44a2e8f6bd940ffb8577ce52c7585e0&amp;ListId=fd8a59b5757749e6848a491ebc731a91&amp;ItemId=64201&amp;ItemGuid=544c2458e22849eb8d48b9589f306758&amp;Data=24","https://sed.admsakhalin.ru/Docs/Citizen/_layouts/15/eos/edbtransfer.ashx?SiteId=84ddafa0031f409e9b1dd96f91351621&amp;WebId=b44a2e8f6bd940ffb8577ce52c7585e0&amp;ListId=fd8a59b5757749e6848a491ebc731a91&amp;ItemId=64201&amp;ItemGuid=544c2458e22849eb8d48b9589f306758&amp;Data=24")</f>
        <v>https://sed.admsakhalin.ru/Docs/Citizen/_layouts/15/eos/edbtransfer.ashx?SiteId=84ddafa0031f409e9b1dd96f91351621&amp;WebId=b44a2e8f6bd940ffb8577ce52c7585e0&amp;ListId=fd8a59b5757749e6848a491ebc731a91&amp;ItemId=64201&amp;ItemGuid=544c2458e22849eb8d48b9589f306758&amp;Data=24</v>
      </c>
    </row>
    <row r="171" spans="1:7" x14ac:dyDescent="0.25">
      <c r="A171" t="s">
        <v>13</v>
      </c>
      <c r="B171" t="s">
        <v>132</v>
      </c>
      <c r="C171" t="s">
        <v>427</v>
      </c>
      <c r="D171" t="s">
        <v>360</v>
      </c>
      <c r="E171" t="s">
        <v>87</v>
      </c>
      <c r="F171" t="str">
        <f t="shared" si="0"/>
        <v>Обращения граждан МО Ногликский ГО</v>
      </c>
      <c r="G171" s="6" t="str">
        <f>HYPERLINK("https://sed.admsakhalin.ru/Docs/Citizen/_layouts/15/eos/edbtransfer.ashx?SiteId=84ddafa0031f409e9b1dd96f91351621&amp;WebId=b44a2e8f6bd940ffb8577ce52c7585e0&amp;ListId=fd8a59b5757749e6848a491ebc731a91&amp;ItemId=64509&amp;ItemGuid=af6ec09456b6480ca656baad6430dd00&amp;Data=24","https://sed.admsakhalin.ru/Docs/Citizen/_layouts/15/eos/edbtransfer.ashx?SiteId=84ddafa0031f409e9b1dd96f91351621&amp;WebId=b44a2e8f6bd940ffb8577ce52c7585e0&amp;ListId=fd8a59b5757749e6848a491ebc731a91&amp;ItemId=64509&amp;ItemGuid=af6ec09456b6480ca656baad6430dd00&amp;Data=24")</f>
        <v>https://sed.admsakhalin.ru/Docs/Citizen/_layouts/15/eos/edbtransfer.ashx?SiteId=84ddafa0031f409e9b1dd96f91351621&amp;WebId=b44a2e8f6bd940ffb8577ce52c7585e0&amp;ListId=fd8a59b5757749e6848a491ebc731a91&amp;ItemId=64509&amp;ItemGuid=af6ec09456b6480ca656baad6430dd00&amp;Data=24</v>
      </c>
    </row>
    <row r="172" spans="1:7" x14ac:dyDescent="0.25">
      <c r="A172" t="s">
        <v>13</v>
      </c>
      <c r="B172" t="s">
        <v>34</v>
      </c>
      <c r="C172" t="s">
        <v>428</v>
      </c>
      <c r="D172" t="s">
        <v>185</v>
      </c>
      <c r="E172" t="s">
        <v>429</v>
      </c>
      <c r="F172" t="str">
        <f t="shared" si="0"/>
        <v>Обращения граждан МО Ногликский ГО</v>
      </c>
      <c r="G172" s="6" t="str">
        <f>HYPERLINK("https://sed.admsakhalin.ru/Docs/Citizen/_layouts/15/eos/edbtransfer.ashx?SiteId=84ddafa0031f409e9b1dd96f91351621&amp;WebId=b44a2e8f6bd940ffb8577ce52c7585e0&amp;ListId=fd8a59b5757749e6848a491ebc731a91&amp;ItemId=66492&amp;ItemGuid=a2643392e5a041818378bb0660120dd0&amp;Data=24","https://sed.admsakhalin.ru/Docs/Citizen/_layouts/15/eos/edbtransfer.ashx?SiteId=84ddafa0031f409e9b1dd96f91351621&amp;WebId=b44a2e8f6bd940ffb8577ce52c7585e0&amp;ListId=fd8a59b5757749e6848a491ebc731a91&amp;ItemId=66492&amp;ItemGuid=a2643392e5a041818378bb0660120dd0&amp;Data=24")</f>
        <v>https://sed.admsakhalin.ru/Docs/Citizen/_layouts/15/eos/edbtransfer.ashx?SiteId=84ddafa0031f409e9b1dd96f91351621&amp;WebId=b44a2e8f6bd940ffb8577ce52c7585e0&amp;ListId=fd8a59b5757749e6848a491ebc731a91&amp;ItemId=66492&amp;ItemGuid=a2643392e5a041818378bb0660120dd0&amp;Data=24</v>
      </c>
    </row>
    <row r="173" spans="1:7" x14ac:dyDescent="0.25">
      <c r="A173" t="s">
        <v>13</v>
      </c>
      <c r="B173" t="s">
        <v>132</v>
      </c>
      <c r="C173" t="s">
        <v>430</v>
      </c>
      <c r="D173" t="s">
        <v>431</v>
      </c>
      <c r="E173" t="s">
        <v>87</v>
      </c>
      <c r="F173" t="str">
        <f t="shared" si="0"/>
        <v>Обращения граждан МО Ногликский ГО</v>
      </c>
      <c r="G173" s="6" t="str">
        <f>HYPERLINK("https://sed.admsakhalin.ru/Docs/Citizen/_layouts/15/eos/edbtransfer.ashx?SiteId=84ddafa0031f409e9b1dd96f91351621&amp;WebId=b44a2e8f6bd940ffb8577ce52c7585e0&amp;ListId=fd8a59b5757749e6848a491ebc731a91&amp;ItemId=68074&amp;ItemGuid=fc9d9c29a01f4ad39512bb4951ed4ca8&amp;Data=24","https://sed.admsakhalin.ru/Docs/Citizen/_layouts/15/eos/edbtransfer.ashx?SiteId=84ddafa0031f409e9b1dd96f91351621&amp;WebId=b44a2e8f6bd940ffb8577ce52c7585e0&amp;ListId=fd8a59b5757749e6848a491ebc731a91&amp;ItemId=68074&amp;ItemGuid=fc9d9c29a01f4ad39512bb4951ed4ca8&amp;Data=24")</f>
        <v>https://sed.admsakhalin.ru/Docs/Citizen/_layouts/15/eos/edbtransfer.ashx?SiteId=84ddafa0031f409e9b1dd96f91351621&amp;WebId=b44a2e8f6bd940ffb8577ce52c7585e0&amp;ListId=fd8a59b5757749e6848a491ebc731a91&amp;ItemId=68074&amp;ItemGuid=fc9d9c29a01f4ad39512bb4951ed4ca8&amp;Data=24</v>
      </c>
    </row>
    <row r="174" spans="1:7" x14ac:dyDescent="0.25">
      <c r="A174" t="s">
        <v>13</v>
      </c>
      <c r="B174" t="s">
        <v>52</v>
      </c>
      <c r="C174" t="s">
        <v>432</v>
      </c>
      <c r="D174" t="s">
        <v>65</v>
      </c>
      <c r="E174" t="s">
        <v>433</v>
      </c>
      <c r="F174" t="str">
        <f t="shared" si="0"/>
        <v>Обращения граждан МО Ногликский ГО</v>
      </c>
      <c r="G174" s="6" t="str">
        <f>HYPERLINK("https://sed.admsakhalin.ru/Docs/Citizen/_layouts/15/eos/edbtransfer.ashx?SiteId=84ddafa0031f409e9b1dd96f91351621&amp;WebId=b44a2e8f6bd940ffb8577ce52c7585e0&amp;ListId=fd8a59b5757749e6848a491ebc731a91&amp;ItemId=65809&amp;ItemGuid=bba1688b481747559300bd734277d3c7&amp;Data=24","https://sed.admsakhalin.ru/Docs/Citizen/_layouts/15/eos/edbtransfer.ashx?SiteId=84ddafa0031f409e9b1dd96f91351621&amp;WebId=b44a2e8f6bd940ffb8577ce52c7585e0&amp;ListId=fd8a59b5757749e6848a491ebc731a91&amp;ItemId=65809&amp;ItemGuid=bba1688b481747559300bd734277d3c7&amp;Data=24")</f>
        <v>https://sed.admsakhalin.ru/Docs/Citizen/_layouts/15/eos/edbtransfer.ashx?SiteId=84ddafa0031f409e9b1dd96f91351621&amp;WebId=b44a2e8f6bd940ffb8577ce52c7585e0&amp;ListId=fd8a59b5757749e6848a491ebc731a91&amp;ItemId=65809&amp;ItemGuid=bba1688b481747559300bd734277d3c7&amp;Data=24</v>
      </c>
    </row>
    <row r="175" spans="1:7" x14ac:dyDescent="0.25">
      <c r="A175" t="s">
        <v>13</v>
      </c>
      <c r="B175" t="s">
        <v>119</v>
      </c>
      <c r="C175" t="s">
        <v>434</v>
      </c>
      <c r="D175" t="s">
        <v>72</v>
      </c>
      <c r="E175" t="s">
        <v>435</v>
      </c>
      <c r="F175" t="str">
        <f t="shared" si="0"/>
        <v>Обращения граждан МО Ногликский ГО</v>
      </c>
      <c r="G175" s="6" t="str">
        <f>HYPERLINK("https://sed.admsakhalin.ru/Docs/Citizen/_layouts/15/eos/edbtransfer.ashx?SiteId=84ddafa0031f409e9b1dd96f91351621&amp;WebId=b44a2e8f6bd940ffb8577ce52c7585e0&amp;ListId=fd8a59b5757749e6848a491ebc731a91&amp;ItemId=67326&amp;ItemGuid=2022e94178b949569d82bffc3774d75f&amp;Data=24","https://sed.admsakhalin.ru/Docs/Citizen/_layouts/15/eos/edbtransfer.ashx?SiteId=84ddafa0031f409e9b1dd96f91351621&amp;WebId=b44a2e8f6bd940ffb8577ce52c7585e0&amp;ListId=fd8a59b5757749e6848a491ebc731a91&amp;ItemId=67326&amp;ItemGuid=2022e94178b949569d82bffc3774d75f&amp;Data=24")</f>
        <v>https://sed.admsakhalin.ru/Docs/Citizen/_layouts/15/eos/edbtransfer.ashx?SiteId=84ddafa0031f409e9b1dd96f91351621&amp;WebId=b44a2e8f6bd940ffb8577ce52c7585e0&amp;ListId=fd8a59b5757749e6848a491ebc731a91&amp;ItemId=67326&amp;ItemGuid=2022e94178b949569d82bffc3774d75f&amp;Data=24</v>
      </c>
    </row>
    <row r="176" spans="1:7" x14ac:dyDescent="0.25">
      <c r="A176" t="s">
        <v>13</v>
      </c>
      <c r="B176" t="s">
        <v>254</v>
      </c>
      <c r="C176" t="s">
        <v>436</v>
      </c>
      <c r="D176" t="s">
        <v>83</v>
      </c>
      <c r="E176" t="s">
        <v>437</v>
      </c>
      <c r="F176" t="str">
        <f t="shared" si="0"/>
        <v>Обращения граждан МО Ногликский ГО</v>
      </c>
      <c r="G176" s="6" t="str">
        <f>HYPERLINK("https://sed.admsakhalin.ru/Docs/Citizen/_layouts/15/eos/edbtransfer.ashx?SiteId=84ddafa0031f409e9b1dd96f91351621&amp;WebId=b44a2e8f6bd940ffb8577ce52c7585e0&amp;ListId=fd8a59b5757749e6848a491ebc731a91&amp;ItemId=67933&amp;ItemGuid=d5edf0c9d7464d669177c07e3f76d0c7&amp;Data=24","https://sed.admsakhalin.ru/Docs/Citizen/_layouts/15/eos/edbtransfer.ashx?SiteId=84ddafa0031f409e9b1dd96f91351621&amp;WebId=b44a2e8f6bd940ffb8577ce52c7585e0&amp;ListId=fd8a59b5757749e6848a491ebc731a91&amp;ItemId=67933&amp;ItemGuid=d5edf0c9d7464d669177c07e3f76d0c7&amp;Data=24")</f>
        <v>https://sed.admsakhalin.ru/Docs/Citizen/_layouts/15/eos/edbtransfer.ashx?SiteId=84ddafa0031f409e9b1dd96f91351621&amp;WebId=b44a2e8f6bd940ffb8577ce52c7585e0&amp;ListId=fd8a59b5757749e6848a491ebc731a91&amp;ItemId=67933&amp;ItemGuid=d5edf0c9d7464d669177c07e3f76d0c7&amp;Data=24</v>
      </c>
    </row>
    <row r="177" spans="1:7" x14ac:dyDescent="0.25">
      <c r="A177" t="s">
        <v>13</v>
      </c>
      <c r="B177" t="s">
        <v>438</v>
      </c>
      <c r="C177" t="s">
        <v>439</v>
      </c>
      <c r="D177" t="s">
        <v>72</v>
      </c>
      <c r="E177" t="s">
        <v>440</v>
      </c>
      <c r="F177" t="str">
        <f t="shared" si="0"/>
        <v>Обращения граждан МО Ногликский ГО</v>
      </c>
      <c r="G177" s="6" t="str">
        <f>HYPERLINK("https://sed.admsakhalin.ru/Docs/Citizen/_layouts/15/eos/edbtransfer.ashx?SiteId=84ddafa0031f409e9b1dd96f91351621&amp;WebId=b44a2e8f6bd940ffb8577ce52c7585e0&amp;ListId=fd8a59b5757749e6848a491ebc731a91&amp;ItemId=67311&amp;ItemGuid=104dd662b0f44d5eaf5ec0d82d4101cb&amp;Data=24","https://sed.admsakhalin.ru/Docs/Citizen/_layouts/15/eos/edbtransfer.ashx?SiteId=84ddafa0031f409e9b1dd96f91351621&amp;WebId=b44a2e8f6bd940ffb8577ce52c7585e0&amp;ListId=fd8a59b5757749e6848a491ebc731a91&amp;ItemId=67311&amp;ItemGuid=104dd662b0f44d5eaf5ec0d82d4101cb&amp;Data=24")</f>
        <v>https://sed.admsakhalin.ru/Docs/Citizen/_layouts/15/eos/edbtransfer.ashx?SiteId=84ddafa0031f409e9b1dd96f91351621&amp;WebId=b44a2e8f6bd940ffb8577ce52c7585e0&amp;ListId=fd8a59b5757749e6848a491ebc731a91&amp;ItemId=67311&amp;ItemGuid=104dd662b0f44d5eaf5ec0d82d4101cb&amp;Data=24</v>
      </c>
    </row>
    <row r="178" spans="1:7" x14ac:dyDescent="0.25">
      <c r="A178" t="s">
        <v>13</v>
      </c>
      <c r="B178" t="s">
        <v>132</v>
      </c>
      <c r="C178" t="s">
        <v>441</v>
      </c>
      <c r="D178" t="s">
        <v>20</v>
      </c>
      <c r="E178" t="s">
        <v>442</v>
      </c>
      <c r="F178" t="str">
        <f t="shared" si="0"/>
        <v>Обращения граждан МО Ногликский ГО</v>
      </c>
      <c r="G178" s="6" t="str">
        <f>HYPERLINK("https://sed.admsakhalin.ru/Docs/Citizen/_layouts/15/eos/edbtransfer.ashx?SiteId=84ddafa0031f409e9b1dd96f91351621&amp;WebId=b44a2e8f6bd940ffb8577ce52c7585e0&amp;ListId=fd8a59b5757749e6848a491ebc731a91&amp;ItemId=68910&amp;ItemGuid=483fc337f7bc4601be21c1aaf0025d43&amp;Data=24","https://sed.admsakhalin.ru/Docs/Citizen/_layouts/15/eos/edbtransfer.ashx?SiteId=84ddafa0031f409e9b1dd96f91351621&amp;WebId=b44a2e8f6bd940ffb8577ce52c7585e0&amp;ListId=fd8a59b5757749e6848a491ebc731a91&amp;ItemId=68910&amp;ItemGuid=483fc337f7bc4601be21c1aaf0025d43&amp;Data=24")</f>
        <v>https://sed.admsakhalin.ru/Docs/Citizen/_layouts/15/eos/edbtransfer.ashx?SiteId=84ddafa0031f409e9b1dd96f91351621&amp;WebId=b44a2e8f6bd940ffb8577ce52c7585e0&amp;ListId=fd8a59b5757749e6848a491ebc731a91&amp;ItemId=68910&amp;ItemGuid=483fc337f7bc4601be21c1aaf0025d43&amp;Data=24</v>
      </c>
    </row>
    <row r="179" spans="1:7" x14ac:dyDescent="0.25">
      <c r="A179" t="s">
        <v>13</v>
      </c>
      <c r="B179" t="s">
        <v>443</v>
      </c>
      <c r="C179" t="s">
        <v>444</v>
      </c>
      <c r="D179" t="s">
        <v>105</v>
      </c>
      <c r="E179" t="s">
        <v>445</v>
      </c>
      <c r="F179" t="str">
        <f t="shared" si="0"/>
        <v>Обращения граждан МО Ногликский ГО</v>
      </c>
      <c r="G179" s="6" t="str">
        <f>HYPERLINK("https://sed.admsakhalin.ru/Docs/Citizen/_layouts/15/eos/edbtransfer.ashx?SiteId=84ddafa0031f409e9b1dd96f91351621&amp;WebId=b44a2e8f6bd940ffb8577ce52c7585e0&amp;ListId=fd8a59b5757749e6848a491ebc731a91&amp;ItemId=69572&amp;ItemGuid=91a59c7f487e4ca79b07c1cd3b41e0b2&amp;Data=24","https://sed.admsakhalin.ru/Docs/Citizen/_layouts/15/eos/edbtransfer.ashx?SiteId=84ddafa0031f409e9b1dd96f91351621&amp;WebId=b44a2e8f6bd940ffb8577ce52c7585e0&amp;ListId=fd8a59b5757749e6848a491ebc731a91&amp;ItemId=69572&amp;ItemGuid=91a59c7f487e4ca79b07c1cd3b41e0b2&amp;Data=24")</f>
        <v>https://sed.admsakhalin.ru/Docs/Citizen/_layouts/15/eos/edbtransfer.ashx?SiteId=84ddafa0031f409e9b1dd96f91351621&amp;WebId=b44a2e8f6bd940ffb8577ce52c7585e0&amp;ListId=fd8a59b5757749e6848a491ebc731a91&amp;ItemId=69572&amp;ItemGuid=91a59c7f487e4ca79b07c1cd3b41e0b2&amp;Data=24</v>
      </c>
    </row>
    <row r="180" spans="1:7" x14ac:dyDescent="0.25">
      <c r="A180" t="s">
        <v>13</v>
      </c>
      <c r="B180" t="s">
        <v>132</v>
      </c>
      <c r="C180" t="s">
        <v>446</v>
      </c>
      <c r="D180" t="s">
        <v>101</v>
      </c>
      <c r="E180" t="s">
        <v>204</v>
      </c>
      <c r="F180" t="str">
        <f t="shared" si="0"/>
        <v>Обращения граждан МО Ногликский ГО</v>
      </c>
      <c r="G180" s="6" t="str">
        <f>HYPERLINK("https://sed.admsakhalin.ru/Docs/Citizen/_layouts/15/eos/edbtransfer.ashx?SiteId=84ddafa0031f409e9b1dd96f91351621&amp;WebId=b44a2e8f6bd940ffb8577ce52c7585e0&amp;ListId=fd8a59b5757749e6848a491ebc731a91&amp;ItemId=69250&amp;ItemGuid=1252d1547fe944d18f68c21cf19a0b27&amp;Data=24","https://sed.admsakhalin.ru/Docs/Citizen/_layouts/15/eos/edbtransfer.ashx?SiteId=84ddafa0031f409e9b1dd96f91351621&amp;WebId=b44a2e8f6bd940ffb8577ce52c7585e0&amp;ListId=fd8a59b5757749e6848a491ebc731a91&amp;ItemId=69250&amp;ItemGuid=1252d1547fe944d18f68c21cf19a0b27&amp;Data=24")</f>
        <v>https://sed.admsakhalin.ru/Docs/Citizen/_layouts/15/eos/edbtransfer.ashx?SiteId=84ddafa0031f409e9b1dd96f91351621&amp;WebId=b44a2e8f6bd940ffb8577ce52c7585e0&amp;ListId=fd8a59b5757749e6848a491ebc731a91&amp;ItemId=69250&amp;ItemGuid=1252d1547fe944d18f68c21cf19a0b27&amp;Data=24</v>
      </c>
    </row>
    <row r="181" spans="1:7" x14ac:dyDescent="0.25">
      <c r="A181" t="s">
        <v>13</v>
      </c>
      <c r="B181" t="s">
        <v>63</v>
      </c>
      <c r="C181" t="s">
        <v>447</v>
      </c>
      <c r="D181" t="s">
        <v>65</v>
      </c>
      <c r="E181" t="s">
        <v>66</v>
      </c>
      <c r="F181" t="str">
        <f t="shared" si="0"/>
        <v>Обращения граждан МО Ногликский ГО</v>
      </c>
      <c r="G181" s="6" t="str">
        <f>HYPERLINK("https://sed.admsakhalin.ru/Docs/Citizen/_layouts/15/eos/edbtransfer.ashx?SiteId=84ddafa0031f409e9b1dd96f91351621&amp;WebId=b44a2e8f6bd940ffb8577ce52c7585e0&amp;ListId=fd8a59b5757749e6848a491ebc731a91&amp;ItemId=65801&amp;ItemGuid=dd1599b1583c41a49e15c2567d99d25b&amp;Data=24","https://sed.admsakhalin.ru/Docs/Citizen/_layouts/15/eos/edbtransfer.ashx?SiteId=84ddafa0031f409e9b1dd96f91351621&amp;WebId=b44a2e8f6bd940ffb8577ce52c7585e0&amp;ListId=fd8a59b5757749e6848a491ebc731a91&amp;ItemId=65801&amp;ItemGuid=dd1599b1583c41a49e15c2567d99d25b&amp;Data=24")</f>
        <v>https://sed.admsakhalin.ru/Docs/Citizen/_layouts/15/eos/edbtransfer.ashx?SiteId=84ddafa0031f409e9b1dd96f91351621&amp;WebId=b44a2e8f6bd940ffb8577ce52c7585e0&amp;ListId=fd8a59b5757749e6848a491ebc731a91&amp;ItemId=65801&amp;ItemGuid=dd1599b1583c41a49e15c2567d99d25b&amp;Data=24</v>
      </c>
    </row>
    <row r="182" spans="1:7" x14ac:dyDescent="0.25">
      <c r="A182" t="s">
        <v>13</v>
      </c>
      <c r="B182" t="s">
        <v>14</v>
      </c>
      <c r="C182" t="s">
        <v>448</v>
      </c>
      <c r="D182" t="s">
        <v>449</v>
      </c>
      <c r="E182" t="s">
        <v>17</v>
      </c>
      <c r="F182" t="str">
        <f t="shared" si="0"/>
        <v>Обращения граждан МО Ногликский ГО</v>
      </c>
      <c r="G182" s="6" t="str">
        <f>HYPERLINK("https://sed.admsakhalin.ru/Docs/Citizen/_layouts/15/eos/edbtransfer.ashx?SiteId=84ddafa0031f409e9b1dd96f91351621&amp;WebId=b44a2e8f6bd940ffb8577ce52c7585e0&amp;ListId=fd8a59b5757749e6848a491ebc731a91&amp;ItemId=68428&amp;ItemGuid=1f69f5fec33541b4a9dec28ce6ba95a7&amp;Data=24","https://sed.admsakhalin.ru/Docs/Citizen/_layouts/15/eos/edbtransfer.ashx?SiteId=84ddafa0031f409e9b1dd96f91351621&amp;WebId=b44a2e8f6bd940ffb8577ce52c7585e0&amp;ListId=fd8a59b5757749e6848a491ebc731a91&amp;ItemId=68428&amp;ItemGuid=1f69f5fec33541b4a9dec28ce6ba95a7&amp;Data=24")</f>
        <v>https://sed.admsakhalin.ru/Docs/Citizen/_layouts/15/eos/edbtransfer.ashx?SiteId=84ddafa0031f409e9b1dd96f91351621&amp;WebId=b44a2e8f6bd940ffb8577ce52c7585e0&amp;ListId=fd8a59b5757749e6848a491ebc731a91&amp;ItemId=68428&amp;ItemGuid=1f69f5fec33541b4a9dec28ce6ba95a7&amp;Data=24</v>
      </c>
    </row>
    <row r="183" spans="1:7" x14ac:dyDescent="0.25">
      <c r="A183" t="s">
        <v>13</v>
      </c>
      <c r="B183" t="s">
        <v>44</v>
      </c>
      <c r="C183" t="s">
        <v>450</v>
      </c>
      <c r="D183" t="s">
        <v>451</v>
      </c>
      <c r="E183" t="s">
        <v>452</v>
      </c>
      <c r="F183" t="str">
        <f t="shared" si="0"/>
        <v>Обращения граждан МО Ногликский ГО</v>
      </c>
      <c r="G183" s="6" t="str">
        <f>HYPERLINK("https://sed.admsakhalin.ru/Docs/Citizen/_layouts/15/eos/edbtransfer.ashx?SiteId=84ddafa0031f409e9b1dd96f91351621&amp;WebId=b44a2e8f6bd940ffb8577ce52c7585e0&amp;ListId=fd8a59b5757749e6848a491ebc731a91&amp;ItemId=68043&amp;ItemGuid=e9155cb59232460fba0dc3a63d3d5b12&amp;Data=24","https://sed.admsakhalin.ru/Docs/Citizen/_layouts/15/eos/edbtransfer.ashx?SiteId=84ddafa0031f409e9b1dd96f91351621&amp;WebId=b44a2e8f6bd940ffb8577ce52c7585e0&amp;ListId=fd8a59b5757749e6848a491ebc731a91&amp;ItemId=68043&amp;ItemGuid=e9155cb59232460fba0dc3a63d3d5b12&amp;Data=24")</f>
        <v>https://sed.admsakhalin.ru/Docs/Citizen/_layouts/15/eos/edbtransfer.ashx?SiteId=84ddafa0031f409e9b1dd96f91351621&amp;WebId=b44a2e8f6bd940ffb8577ce52c7585e0&amp;ListId=fd8a59b5757749e6848a491ebc731a91&amp;ItemId=68043&amp;ItemGuid=e9155cb59232460fba0dc3a63d3d5b12&amp;Data=24</v>
      </c>
    </row>
    <row r="184" spans="1:7" x14ac:dyDescent="0.25">
      <c r="A184" t="s">
        <v>13</v>
      </c>
      <c r="B184" t="s">
        <v>34</v>
      </c>
      <c r="C184" t="s">
        <v>453</v>
      </c>
      <c r="D184" t="s">
        <v>46</v>
      </c>
      <c r="E184" t="s">
        <v>454</v>
      </c>
      <c r="F184" t="str">
        <f t="shared" si="0"/>
        <v>Обращения граждан МО Ногликский ГО</v>
      </c>
      <c r="G184" s="6" t="str">
        <f>HYPERLINK("https://sed.admsakhalin.ru/Docs/Citizen/_layouts/15/eos/edbtransfer.ashx?SiteId=84ddafa0031f409e9b1dd96f91351621&amp;WebId=b44a2e8f6bd940ffb8577ce52c7585e0&amp;ListId=fd8a59b5757749e6848a491ebc731a91&amp;ItemId=66561&amp;ItemGuid=f2b52b2069c946fc83d0c5d32432f2ec&amp;Data=24","https://sed.admsakhalin.ru/Docs/Citizen/_layouts/15/eos/edbtransfer.ashx?SiteId=84ddafa0031f409e9b1dd96f91351621&amp;WebId=b44a2e8f6bd940ffb8577ce52c7585e0&amp;ListId=fd8a59b5757749e6848a491ebc731a91&amp;ItemId=66561&amp;ItemGuid=f2b52b2069c946fc83d0c5d32432f2ec&amp;Data=24")</f>
        <v>https://sed.admsakhalin.ru/Docs/Citizen/_layouts/15/eos/edbtransfer.ashx?SiteId=84ddafa0031f409e9b1dd96f91351621&amp;WebId=b44a2e8f6bd940ffb8577ce52c7585e0&amp;ListId=fd8a59b5757749e6848a491ebc731a91&amp;ItemId=66561&amp;ItemGuid=f2b52b2069c946fc83d0c5d32432f2ec&amp;Data=24</v>
      </c>
    </row>
    <row r="185" spans="1:7" x14ac:dyDescent="0.25">
      <c r="A185" t="s">
        <v>13</v>
      </c>
      <c r="B185" t="s">
        <v>48</v>
      </c>
      <c r="C185" t="s">
        <v>455</v>
      </c>
      <c r="D185" t="s">
        <v>86</v>
      </c>
      <c r="E185" t="s">
        <v>456</v>
      </c>
      <c r="F185" t="str">
        <f t="shared" si="0"/>
        <v>Обращения граждан МО Ногликский ГО</v>
      </c>
      <c r="G185" s="6" t="str">
        <f>HYPERLINK("https://sed.admsakhalin.ru/Docs/Citizen/_layouts/15/eos/edbtransfer.ashx?SiteId=84ddafa0031f409e9b1dd96f91351621&amp;WebId=b44a2e8f6bd940ffb8577ce52c7585e0&amp;ListId=fd8a59b5757749e6848a491ebc731a91&amp;ItemId=66194&amp;ItemGuid=444266eb8d3048f8ae39c700f452f93d&amp;Data=24","https://sed.admsakhalin.ru/Docs/Citizen/_layouts/15/eos/edbtransfer.ashx?SiteId=84ddafa0031f409e9b1dd96f91351621&amp;WebId=b44a2e8f6bd940ffb8577ce52c7585e0&amp;ListId=fd8a59b5757749e6848a491ebc731a91&amp;ItemId=66194&amp;ItemGuid=444266eb8d3048f8ae39c700f452f93d&amp;Data=24")</f>
        <v>https://sed.admsakhalin.ru/Docs/Citizen/_layouts/15/eos/edbtransfer.ashx?SiteId=84ddafa0031f409e9b1dd96f91351621&amp;WebId=b44a2e8f6bd940ffb8577ce52c7585e0&amp;ListId=fd8a59b5757749e6848a491ebc731a91&amp;ItemId=66194&amp;ItemGuid=444266eb8d3048f8ae39c700f452f93d&amp;Data=24</v>
      </c>
    </row>
    <row r="186" spans="1:7" x14ac:dyDescent="0.25">
      <c r="A186" t="s">
        <v>13</v>
      </c>
      <c r="B186" t="s">
        <v>44</v>
      </c>
      <c r="C186" t="s">
        <v>457</v>
      </c>
      <c r="D186" t="s">
        <v>46</v>
      </c>
      <c r="E186" t="s">
        <v>47</v>
      </c>
      <c r="F186" t="str">
        <f t="shared" si="0"/>
        <v>Обращения граждан МО Ногликский ГО</v>
      </c>
      <c r="G186" s="6" t="str">
        <f>HYPERLINK("https://sed.admsakhalin.ru/Docs/Citizen/_layouts/15/eos/edbtransfer.ashx?SiteId=84ddafa0031f409e9b1dd96f91351621&amp;WebId=b44a2e8f6bd940ffb8577ce52c7585e0&amp;ListId=fd8a59b5757749e6848a491ebc731a91&amp;ItemId=66594&amp;ItemGuid=7d88692075164ea382f7c71b3821ffc1&amp;Data=24","https://sed.admsakhalin.ru/Docs/Citizen/_layouts/15/eos/edbtransfer.ashx?SiteId=84ddafa0031f409e9b1dd96f91351621&amp;WebId=b44a2e8f6bd940ffb8577ce52c7585e0&amp;ListId=fd8a59b5757749e6848a491ebc731a91&amp;ItemId=66594&amp;ItemGuid=7d88692075164ea382f7c71b3821ffc1&amp;Data=24")</f>
        <v>https://sed.admsakhalin.ru/Docs/Citizen/_layouts/15/eos/edbtransfer.ashx?SiteId=84ddafa0031f409e9b1dd96f91351621&amp;WebId=b44a2e8f6bd940ffb8577ce52c7585e0&amp;ListId=fd8a59b5757749e6848a491ebc731a91&amp;ItemId=66594&amp;ItemGuid=7d88692075164ea382f7c71b3821ffc1&amp;Data=24</v>
      </c>
    </row>
    <row r="187" spans="1:7" x14ac:dyDescent="0.25">
      <c r="A187" t="s">
        <v>13</v>
      </c>
      <c r="B187" t="s">
        <v>366</v>
      </c>
      <c r="C187" t="s">
        <v>458</v>
      </c>
      <c r="D187" t="s">
        <v>459</v>
      </c>
      <c r="E187" t="s">
        <v>460</v>
      </c>
      <c r="F187" t="str">
        <f t="shared" si="0"/>
        <v>Обращения граждан МО Ногликский ГО</v>
      </c>
      <c r="G187" s="6" t="str">
        <f>HYPERLINK("https://sed.admsakhalin.ru/Docs/Citizen/_layouts/15/eos/edbtransfer.ashx?SiteId=84ddafa0031f409e9b1dd96f91351621&amp;WebId=b44a2e8f6bd940ffb8577ce52c7585e0&amp;ListId=fd8a59b5757749e6848a491ebc731a91&amp;ItemId=68496&amp;ItemGuid=c60ef78faf904a8783c2c72ac0e16639&amp;Data=24","https://sed.admsakhalin.ru/Docs/Citizen/_layouts/15/eos/edbtransfer.ashx?SiteId=84ddafa0031f409e9b1dd96f91351621&amp;WebId=b44a2e8f6bd940ffb8577ce52c7585e0&amp;ListId=fd8a59b5757749e6848a491ebc731a91&amp;ItemId=68496&amp;ItemGuid=c60ef78faf904a8783c2c72ac0e16639&amp;Data=24")</f>
        <v>https://sed.admsakhalin.ru/Docs/Citizen/_layouts/15/eos/edbtransfer.ashx?SiteId=84ddafa0031f409e9b1dd96f91351621&amp;WebId=b44a2e8f6bd940ffb8577ce52c7585e0&amp;ListId=fd8a59b5757749e6848a491ebc731a91&amp;ItemId=68496&amp;ItemGuid=c60ef78faf904a8783c2c72ac0e16639&amp;Data=24</v>
      </c>
    </row>
    <row r="188" spans="1:7" x14ac:dyDescent="0.25">
      <c r="A188" t="s">
        <v>13</v>
      </c>
      <c r="B188" t="s">
        <v>74</v>
      </c>
      <c r="C188" t="s">
        <v>461</v>
      </c>
      <c r="D188" t="s">
        <v>398</v>
      </c>
      <c r="E188" t="s">
        <v>462</v>
      </c>
      <c r="F188" t="str">
        <f t="shared" si="0"/>
        <v>Обращения граждан МО Ногликский ГО</v>
      </c>
      <c r="G188" s="6" t="str">
        <f>HYPERLINK("https://sed.admsakhalin.ru/Docs/Citizen/_layouts/15/eos/edbtransfer.ashx?SiteId=84ddafa0031f409e9b1dd96f91351621&amp;WebId=b44a2e8f6bd940ffb8577ce52c7585e0&amp;ListId=fd8a59b5757749e6848a491ebc731a91&amp;ItemId=68372&amp;ItemGuid=745fec199d9b416a9c96c751822cb03c&amp;Data=24","https://sed.admsakhalin.ru/Docs/Citizen/_layouts/15/eos/edbtransfer.ashx?SiteId=84ddafa0031f409e9b1dd96f91351621&amp;WebId=b44a2e8f6bd940ffb8577ce52c7585e0&amp;ListId=fd8a59b5757749e6848a491ebc731a91&amp;ItemId=68372&amp;ItemGuid=745fec199d9b416a9c96c751822cb03c&amp;Data=24")</f>
        <v>https://sed.admsakhalin.ru/Docs/Citizen/_layouts/15/eos/edbtransfer.ashx?SiteId=84ddafa0031f409e9b1dd96f91351621&amp;WebId=b44a2e8f6bd940ffb8577ce52c7585e0&amp;ListId=fd8a59b5757749e6848a491ebc731a91&amp;ItemId=68372&amp;ItemGuid=745fec199d9b416a9c96c751822cb03c&amp;Data=24</v>
      </c>
    </row>
    <row r="189" spans="1:7" x14ac:dyDescent="0.25">
      <c r="A189" t="s">
        <v>13</v>
      </c>
      <c r="B189" t="s">
        <v>237</v>
      </c>
      <c r="C189" t="s">
        <v>463</v>
      </c>
      <c r="D189" t="s">
        <v>464</v>
      </c>
      <c r="E189" t="s">
        <v>465</v>
      </c>
      <c r="F189" t="str">
        <f t="shared" si="0"/>
        <v>Обращения граждан МО Ногликский ГО</v>
      </c>
      <c r="G189" s="6" t="str">
        <f>HYPERLINK("https://sed.admsakhalin.ru/Docs/Citizen/_layouts/15/eos/edbtransfer.ashx?SiteId=84ddafa0031f409e9b1dd96f91351621&amp;WebId=b44a2e8f6bd940ffb8577ce52c7585e0&amp;ListId=fd8a59b5757749e6848a491ebc731a91&amp;ItemId=66742&amp;ItemGuid=3a805120f96249e291d3c7697cc60187&amp;Data=24","https://sed.admsakhalin.ru/Docs/Citizen/_layouts/15/eos/edbtransfer.ashx?SiteId=84ddafa0031f409e9b1dd96f91351621&amp;WebId=b44a2e8f6bd940ffb8577ce52c7585e0&amp;ListId=fd8a59b5757749e6848a491ebc731a91&amp;ItemId=66742&amp;ItemGuid=3a805120f96249e291d3c7697cc60187&amp;Data=24")</f>
        <v>https://sed.admsakhalin.ru/Docs/Citizen/_layouts/15/eos/edbtransfer.ashx?SiteId=84ddafa0031f409e9b1dd96f91351621&amp;WebId=b44a2e8f6bd940ffb8577ce52c7585e0&amp;ListId=fd8a59b5757749e6848a491ebc731a91&amp;ItemId=66742&amp;ItemGuid=3a805120f96249e291d3c7697cc60187&amp;Data=24</v>
      </c>
    </row>
    <row r="190" spans="1:7" x14ac:dyDescent="0.25">
      <c r="A190" t="s">
        <v>13</v>
      </c>
      <c r="B190" t="s">
        <v>14</v>
      </c>
      <c r="C190" t="s">
        <v>466</v>
      </c>
      <c r="D190" t="s">
        <v>467</v>
      </c>
      <c r="E190" t="s">
        <v>17</v>
      </c>
      <c r="F190" t="str">
        <f t="shared" si="0"/>
        <v>Обращения граждан МО Ногликский ГО</v>
      </c>
      <c r="G190" s="6" t="str">
        <f>HYPERLINK("https://sed.admsakhalin.ru/Docs/Citizen/_layouts/15/eos/edbtransfer.ashx?SiteId=84ddafa0031f409e9b1dd96f91351621&amp;WebId=b44a2e8f6bd940ffb8577ce52c7585e0&amp;ListId=fd8a59b5757749e6848a491ebc731a91&amp;ItemId=68319&amp;ItemGuid=dcd1e079ca224c45a04ec7b1fdcb0b25&amp;Data=24","https://sed.admsakhalin.ru/Docs/Citizen/_layouts/15/eos/edbtransfer.ashx?SiteId=84ddafa0031f409e9b1dd96f91351621&amp;WebId=b44a2e8f6bd940ffb8577ce52c7585e0&amp;ListId=fd8a59b5757749e6848a491ebc731a91&amp;ItemId=68319&amp;ItemGuid=dcd1e079ca224c45a04ec7b1fdcb0b25&amp;Data=24")</f>
        <v>https://sed.admsakhalin.ru/Docs/Citizen/_layouts/15/eos/edbtransfer.ashx?SiteId=84ddafa0031f409e9b1dd96f91351621&amp;WebId=b44a2e8f6bd940ffb8577ce52c7585e0&amp;ListId=fd8a59b5757749e6848a491ebc731a91&amp;ItemId=68319&amp;ItemGuid=dcd1e079ca224c45a04ec7b1fdcb0b25&amp;Data=24</v>
      </c>
    </row>
    <row r="191" spans="1:7" x14ac:dyDescent="0.25">
      <c r="A191" t="s">
        <v>13</v>
      </c>
      <c r="B191" t="s">
        <v>34</v>
      </c>
      <c r="C191" t="s">
        <v>468</v>
      </c>
      <c r="D191" t="s">
        <v>398</v>
      </c>
      <c r="E191" t="s">
        <v>469</v>
      </c>
      <c r="F191" t="str">
        <f t="shared" si="0"/>
        <v>Обращения граждан МО Ногликский ГО</v>
      </c>
      <c r="G191" s="6" t="str">
        <f>HYPERLINK("https://sed.admsakhalin.ru/Docs/Citizen/_layouts/15/eos/edbtransfer.ashx?SiteId=84ddafa0031f409e9b1dd96f91351621&amp;WebId=b44a2e8f6bd940ffb8577ce52c7585e0&amp;ListId=fd8a59b5757749e6848a491ebc731a91&amp;ItemId=68374&amp;ItemGuid=c4edf715614e4a0eb5bac824cae606fe&amp;Data=24","https://sed.admsakhalin.ru/Docs/Citizen/_layouts/15/eos/edbtransfer.ashx?SiteId=84ddafa0031f409e9b1dd96f91351621&amp;WebId=b44a2e8f6bd940ffb8577ce52c7585e0&amp;ListId=fd8a59b5757749e6848a491ebc731a91&amp;ItemId=68374&amp;ItemGuid=c4edf715614e4a0eb5bac824cae606fe&amp;Data=24")</f>
        <v>https://sed.admsakhalin.ru/Docs/Citizen/_layouts/15/eos/edbtransfer.ashx?SiteId=84ddafa0031f409e9b1dd96f91351621&amp;WebId=b44a2e8f6bd940ffb8577ce52c7585e0&amp;ListId=fd8a59b5757749e6848a491ebc731a91&amp;ItemId=68374&amp;ItemGuid=c4edf715614e4a0eb5bac824cae606fe&amp;Data=24</v>
      </c>
    </row>
    <row r="192" spans="1:7" x14ac:dyDescent="0.25">
      <c r="A192" t="s">
        <v>13</v>
      </c>
      <c r="B192" t="s">
        <v>132</v>
      </c>
      <c r="C192" t="s">
        <v>470</v>
      </c>
      <c r="D192" t="s">
        <v>24</v>
      </c>
      <c r="E192" t="s">
        <v>87</v>
      </c>
      <c r="F192" t="str">
        <f t="shared" si="0"/>
        <v>Обращения граждан МО Ногликский ГО</v>
      </c>
      <c r="G192" s="6" t="str">
        <f>HYPERLINK("https://sed.admsakhalin.ru/Docs/Citizen/_layouts/15/eos/edbtransfer.ashx?SiteId=84ddafa0031f409e9b1dd96f91351621&amp;WebId=b44a2e8f6bd940ffb8577ce52c7585e0&amp;ListId=fd8a59b5757749e6848a491ebc731a91&amp;ItemId=66797&amp;ItemGuid=4ff0bd03d7704f50bd60c87f28bdb1a2&amp;Data=24","https://sed.admsakhalin.ru/Docs/Citizen/_layouts/15/eos/edbtransfer.ashx?SiteId=84ddafa0031f409e9b1dd96f91351621&amp;WebId=b44a2e8f6bd940ffb8577ce52c7585e0&amp;ListId=fd8a59b5757749e6848a491ebc731a91&amp;ItemId=66797&amp;ItemGuid=4ff0bd03d7704f50bd60c87f28bdb1a2&amp;Data=24")</f>
        <v>https://sed.admsakhalin.ru/Docs/Citizen/_layouts/15/eos/edbtransfer.ashx?SiteId=84ddafa0031f409e9b1dd96f91351621&amp;WebId=b44a2e8f6bd940ffb8577ce52c7585e0&amp;ListId=fd8a59b5757749e6848a491ebc731a91&amp;ItemId=66797&amp;ItemGuid=4ff0bd03d7704f50bd60c87f28bdb1a2&amp;Data=24</v>
      </c>
    </row>
    <row r="193" spans="1:7" x14ac:dyDescent="0.25">
      <c r="A193" t="s">
        <v>13</v>
      </c>
      <c r="B193" t="s">
        <v>34</v>
      </c>
      <c r="C193" t="s">
        <v>471</v>
      </c>
      <c r="D193" t="s">
        <v>185</v>
      </c>
      <c r="E193" t="s">
        <v>472</v>
      </c>
      <c r="F193" t="str">
        <f t="shared" si="0"/>
        <v>Обращения граждан МО Ногликский ГО</v>
      </c>
      <c r="G193" s="6" t="str">
        <f>HYPERLINK("https://sed.admsakhalin.ru/Docs/Citizen/_layouts/15/eos/edbtransfer.ashx?SiteId=84ddafa0031f409e9b1dd96f91351621&amp;WebId=b44a2e8f6bd940ffb8577ce52c7585e0&amp;ListId=fd8a59b5757749e6848a491ebc731a91&amp;ItemId=66484&amp;ItemGuid=f8e98b58a3164bdf8ec1c8a982ddb9ae&amp;Data=24","https://sed.admsakhalin.ru/Docs/Citizen/_layouts/15/eos/edbtransfer.ashx?SiteId=84ddafa0031f409e9b1dd96f91351621&amp;WebId=b44a2e8f6bd940ffb8577ce52c7585e0&amp;ListId=fd8a59b5757749e6848a491ebc731a91&amp;ItemId=66484&amp;ItemGuid=f8e98b58a3164bdf8ec1c8a982ddb9ae&amp;Data=24")</f>
        <v>https://sed.admsakhalin.ru/Docs/Citizen/_layouts/15/eos/edbtransfer.ashx?SiteId=84ddafa0031f409e9b1dd96f91351621&amp;WebId=b44a2e8f6bd940ffb8577ce52c7585e0&amp;ListId=fd8a59b5757749e6848a491ebc731a91&amp;ItemId=66484&amp;ItemGuid=f8e98b58a3164bdf8ec1c8a982ddb9ae&amp;Data=24</v>
      </c>
    </row>
    <row r="194" spans="1:7" x14ac:dyDescent="0.25">
      <c r="A194" t="s">
        <v>13</v>
      </c>
      <c r="B194" t="s">
        <v>74</v>
      </c>
      <c r="C194" t="s">
        <v>473</v>
      </c>
      <c r="D194" t="s">
        <v>398</v>
      </c>
      <c r="E194" t="s">
        <v>474</v>
      </c>
      <c r="F194" t="str">
        <f t="shared" si="0"/>
        <v>Обращения граждан МО Ногликский ГО</v>
      </c>
      <c r="G194" s="6" t="str">
        <f>HYPERLINK("https://sed.admsakhalin.ru/Docs/Citizen/_layouts/15/eos/edbtransfer.ashx?SiteId=84ddafa0031f409e9b1dd96f91351621&amp;WebId=b44a2e8f6bd940ffb8577ce52c7585e0&amp;ListId=fd8a59b5757749e6848a491ebc731a91&amp;ItemId=68370&amp;ItemGuid=755279462493492d86eac8d26c53e284&amp;Data=24","https://sed.admsakhalin.ru/Docs/Citizen/_layouts/15/eos/edbtransfer.ashx?SiteId=84ddafa0031f409e9b1dd96f91351621&amp;WebId=b44a2e8f6bd940ffb8577ce52c7585e0&amp;ListId=fd8a59b5757749e6848a491ebc731a91&amp;ItemId=68370&amp;ItemGuid=755279462493492d86eac8d26c53e284&amp;Data=24")</f>
        <v>https://sed.admsakhalin.ru/Docs/Citizen/_layouts/15/eos/edbtransfer.ashx?SiteId=84ddafa0031f409e9b1dd96f91351621&amp;WebId=b44a2e8f6bd940ffb8577ce52c7585e0&amp;ListId=fd8a59b5757749e6848a491ebc731a91&amp;ItemId=68370&amp;ItemGuid=755279462493492d86eac8d26c53e284&amp;Data=24</v>
      </c>
    </row>
    <row r="195" spans="1:7" x14ac:dyDescent="0.25">
      <c r="A195" t="s">
        <v>13</v>
      </c>
      <c r="B195" t="s">
        <v>34</v>
      </c>
      <c r="C195" t="s">
        <v>475</v>
      </c>
      <c r="D195" t="s">
        <v>42</v>
      </c>
      <c r="E195" t="s">
        <v>476</v>
      </c>
      <c r="F195" t="str">
        <f t="shared" si="0"/>
        <v>Обращения граждан МО Ногликский ГО</v>
      </c>
      <c r="G195" s="6" t="str">
        <f>HYPERLINK("https://sed.admsakhalin.ru/Docs/Citizen/_layouts/15/eos/edbtransfer.ashx?SiteId=84ddafa0031f409e9b1dd96f91351621&amp;WebId=b44a2e8f6bd940ffb8577ce52c7585e0&amp;ListId=fd8a59b5757749e6848a491ebc731a91&amp;ItemId=67727&amp;ItemGuid=0492f387cca84c95824eca0804fc81c4&amp;Data=24","https://sed.admsakhalin.ru/Docs/Citizen/_layouts/15/eos/edbtransfer.ashx?SiteId=84ddafa0031f409e9b1dd96f91351621&amp;WebId=b44a2e8f6bd940ffb8577ce52c7585e0&amp;ListId=fd8a59b5757749e6848a491ebc731a91&amp;ItemId=67727&amp;ItemGuid=0492f387cca84c95824eca0804fc81c4&amp;Data=24")</f>
        <v>https://sed.admsakhalin.ru/Docs/Citizen/_layouts/15/eos/edbtransfer.ashx?SiteId=84ddafa0031f409e9b1dd96f91351621&amp;WebId=b44a2e8f6bd940ffb8577ce52c7585e0&amp;ListId=fd8a59b5757749e6848a491ebc731a91&amp;ItemId=67727&amp;ItemGuid=0492f387cca84c95824eca0804fc81c4&amp;Data=24</v>
      </c>
    </row>
    <row r="196" spans="1:7" x14ac:dyDescent="0.25">
      <c r="A196" t="s">
        <v>13</v>
      </c>
      <c r="B196" t="s">
        <v>14</v>
      </c>
      <c r="C196" t="s">
        <v>477</v>
      </c>
      <c r="D196" t="s">
        <v>478</v>
      </c>
      <c r="E196" t="s">
        <v>17</v>
      </c>
      <c r="F196" t="str">
        <f t="shared" si="0"/>
        <v>Обращения граждан МО Ногликский ГО</v>
      </c>
      <c r="G196" s="6" t="str">
        <f>HYPERLINK("https://sed.admsakhalin.ru/Docs/Citizen/_layouts/15/eos/edbtransfer.ashx?SiteId=84ddafa0031f409e9b1dd96f91351621&amp;WebId=b44a2e8f6bd940ffb8577ce52c7585e0&amp;ListId=fd8a59b5757749e6848a491ebc731a91&amp;ItemId=67980&amp;ItemGuid=a13dece7d9774167b4d5caa26593bd7c&amp;Data=24","https://sed.admsakhalin.ru/Docs/Citizen/_layouts/15/eos/edbtransfer.ashx?SiteId=84ddafa0031f409e9b1dd96f91351621&amp;WebId=b44a2e8f6bd940ffb8577ce52c7585e0&amp;ListId=fd8a59b5757749e6848a491ebc731a91&amp;ItemId=67980&amp;ItemGuid=a13dece7d9774167b4d5caa26593bd7c&amp;Data=24")</f>
        <v>https://sed.admsakhalin.ru/Docs/Citizen/_layouts/15/eos/edbtransfer.ashx?SiteId=84ddafa0031f409e9b1dd96f91351621&amp;WebId=b44a2e8f6bd940ffb8577ce52c7585e0&amp;ListId=fd8a59b5757749e6848a491ebc731a91&amp;ItemId=67980&amp;ItemGuid=a13dece7d9774167b4d5caa26593bd7c&amp;Data=24</v>
      </c>
    </row>
    <row r="197" spans="1:7" x14ac:dyDescent="0.25">
      <c r="A197" t="s">
        <v>13</v>
      </c>
      <c r="B197" t="s">
        <v>14</v>
      </c>
      <c r="C197" t="s">
        <v>479</v>
      </c>
      <c r="D197" t="s">
        <v>83</v>
      </c>
      <c r="E197" t="s">
        <v>17</v>
      </c>
      <c r="F197" t="str">
        <f t="shared" si="0"/>
        <v>Обращения граждан МО Ногликский ГО</v>
      </c>
      <c r="G197" s="6" t="str">
        <f>HYPERLINK("https://sed.admsakhalin.ru/Docs/Citizen/_layouts/15/eos/edbtransfer.ashx?SiteId=84ddafa0031f409e9b1dd96f91351621&amp;WebId=b44a2e8f6bd940ffb8577ce52c7585e0&amp;ListId=fd8a59b5757749e6848a491ebc731a91&amp;ItemId=67932&amp;ItemGuid=1b24259a27e442f0977dcbd02fd28745&amp;Data=24","https://sed.admsakhalin.ru/Docs/Citizen/_layouts/15/eos/edbtransfer.ashx?SiteId=84ddafa0031f409e9b1dd96f91351621&amp;WebId=b44a2e8f6bd940ffb8577ce52c7585e0&amp;ListId=fd8a59b5757749e6848a491ebc731a91&amp;ItemId=67932&amp;ItemGuid=1b24259a27e442f0977dcbd02fd28745&amp;Data=24")</f>
        <v>https://sed.admsakhalin.ru/Docs/Citizen/_layouts/15/eos/edbtransfer.ashx?SiteId=84ddafa0031f409e9b1dd96f91351621&amp;WebId=b44a2e8f6bd940ffb8577ce52c7585e0&amp;ListId=fd8a59b5757749e6848a491ebc731a91&amp;ItemId=67932&amp;ItemGuid=1b24259a27e442f0977dcbd02fd28745&amp;Data=24</v>
      </c>
    </row>
    <row r="198" spans="1:7" x14ac:dyDescent="0.25">
      <c r="A198" t="s">
        <v>13</v>
      </c>
      <c r="B198" t="s">
        <v>254</v>
      </c>
      <c r="C198" t="s">
        <v>480</v>
      </c>
      <c r="D198" t="s">
        <v>76</v>
      </c>
      <c r="E198" t="s">
        <v>481</v>
      </c>
      <c r="F198" t="str">
        <f t="shared" si="0"/>
        <v>Обращения граждан МО Ногликский ГО</v>
      </c>
      <c r="G198" s="6" t="str">
        <f>HYPERLINK("https://sed.admsakhalin.ru/Docs/Citizen/_layouts/15/eos/edbtransfer.ashx?SiteId=84ddafa0031f409e9b1dd96f91351621&amp;WebId=b44a2e8f6bd940ffb8577ce52c7585e0&amp;ListId=fd8a59b5757749e6848a491ebc731a91&amp;ItemId=68278&amp;ItemGuid=8642466c3de244108b48d1ca066b3658&amp;Data=24","https://sed.admsakhalin.ru/Docs/Citizen/_layouts/15/eos/edbtransfer.ashx?SiteId=84ddafa0031f409e9b1dd96f91351621&amp;WebId=b44a2e8f6bd940ffb8577ce52c7585e0&amp;ListId=fd8a59b5757749e6848a491ebc731a91&amp;ItemId=68278&amp;ItemGuid=8642466c3de244108b48d1ca066b3658&amp;Data=24")</f>
        <v>https://sed.admsakhalin.ru/Docs/Citizen/_layouts/15/eos/edbtransfer.ashx?SiteId=84ddafa0031f409e9b1dd96f91351621&amp;WebId=b44a2e8f6bd940ffb8577ce52c7585e0&amp;ListId=fd8a59b5757749e6848a491ebc731a91&amp;ItemId=68278&amp;ItemGuid=8642466c3de244108b48d1ca066b3658&amp;Data=24</v>
      </c>
    </row>
    <row r="199" spans="1:7" x14ac:dyDescent="0.25">
      <c r="A199" t="s">
        <v>13</v>
      </c>
      <c r="B199" t="s">
        <v>26</v>
      </c>
      <c r="C199" t="s">
        <v>482</v>
      </c>
      <c r="D199" t="s">
        <v>192</v>
      </c>
      <c r="E199" t="s">
        <v>87</v>
      </c>
      <c r="F199" t="str">
        <f t="shared" si="0"/>
        <v>Обращения граждан МО Ногликский ГО</v>
      </c>
      <c r="G199" s="6" t="str">
        <f>HYPERLINK("https://sed.admsakhalin.ru/Docs/Citizen/_layouts/15/eos/edbtransfer.ashx?SiteId=84ddafa0031f409e9b1dd96f91351621&amp;WebId=b44a2e8f6bd940ffb8577ce52c7585e0&amp;ListId=fd8a59b5757749e6848a491ebc731a91&amp;ItemId=66119&amp;ItemGuid=045a266dad4f46d590cad26faa176f6a&amp;Data=24","https://sed.admsakhalin.ru/Docs/Citizen/_layouts/15/eos/edbtransfer.ashx?SiteId=84ddafa0031f409e9b1dd96f91351621&amp;WebId=b44a2e8f6bd940ffb8577ce52c7585e0&amp;ListId=fd8a59b5757749e6848a491ebc731a91&amp;ItemId=66119&amp;ItemGuid=045a266dad4f46d590cad26faa176f6a&amp;Data=24")</f>
        <v>https://sed.admsakhalin.ru/Docs/Citizen/_layouts/15/eos/edbtransfer.ashx?SiteId=84ddafa0031f409e9b1dd96f91351621&amp;WebId=b44a2e8f6bd940ffb8577ce52c7585e0&amp;ListId=fd8a59b5757749e6848a491ebc731a91&amp;ItemId=66119&amp;ItemGuid=045a266dad4f46d590cad26faa176f6a&amp;Data=24</v>
      </c>
    </row>
    <row r="200" spans="1:7" x14ac:dyDescent="0.25">
      <c r="A200" t="s">
        <v>13</v>
      </c>
      <c r="B200" t="s">
        <v>78</v>
      </c>
      <c r="C200" t="s">
        <v>483</v>
      </c>
      <c r="D200" t="s">
        <v>484</v>
      </c>
      <c r="E200" t="s">
        <v>485</v>
      </c>
      <c r="F200" t="str">
        <f t="shared" si="0"/>
        <v>Обращения граждан МО Ногликский ГО</v>
      </c>
      <c r="G200" s="6" t="str">
        <f>HYPERLINK("https://sed.admsakhalin.ru/Docs/Citizen/_layouts/15/eos/edbtransfer.ashx?SiteId=84ddafa0031f409e9b1dd96f91351621&amp;WebId=b44a2e8f6bd940ffb8577ce52c7585e0&amp;ListId=fd8a59b5757749e6848a491ebc731a91&amp;ItemId=66506&amp;ItemGuid=d2506b0a4cfe458d9624d4972aa13c79&amp;Data=24","https://sed.admsakhalin.ru/Docs/Citizen/_layouts/15/eos/edbtransfer.ashx?SiteId=84ddafa0031f409e9b1dd96f91351621&amp;WebId=b44a2e8f6bd940ffb8577ce52c7585e0&amp;ListId=fd8a59b5757749e6848a491ebc731a91&amp;ItemId=66506&amp;ItemGuid=d2506b0a4cfe458d9624d4972aa13c79&amp;Data=24")</f>
        <v>https://sed.admsakhalin.ru/Docs/Citizen/_layouts/15/eos/edbtransfer.ashx?SiteId=84ddafa0031f409e9b1dd96f91351621&amp;WebId=b44a2e8f6bd940ffb8577ce52c7585e0&amp;ListId=fd8a59b5757749e6848a491ebc731a91&amp;ItemId=66506&amp;ItemGuid=d2506b0a4cfe458d9624d4972aa13c79&amp;Data=24</v>
      </c>
    </row>
    <row r="201" spans="1:7" x14ac:dyDescent="0.25">
      <c r="A201" t="s">
        <v>13</v>
      </c>
      <c r="B201" t="s">
        <v>34</v>
      </c>
      <c r="C201" t="s">
        <v>486</v>
      </c>
      <c r="D201" t="s">
        <v>185</v>
      </c>
      <c r="E201" t="s">
        <v>186</v>
      </c>
      <c r="F201" t="str">
        <f t="shared" si="0"/>
        <v>Обращения граждан МО Ногликский ГО</v>
      </c>
      <c r="G201" s="6" t="str">
        <f>HYPERLINK("https://sed.admsakhalin.ru/Docs/Citizen/_layouts/15/eos/edbtransfer.ashx?SiteId=84ddafa0031f409e9b1dd96f91351621&amp;WebId=b44a2e8f6bd940ffb8577ce52c7585e0&amp;ListId=fd8a59b5757749e6848a491ebc731a91&amp;ItemId=66491&amp;ItemGuid=352da6f7a24649f184fcd948553c09f0&amp;Data=24","https://sed.admsakhalin.ru/Docs/Citizen/_layouts/15/eos/edbtransfer.ashx?SiteId=84ddafa0031f409e9b1dd96f91351621&amp;WebId=b44a2e8f6bd940ffb8577ce52c7585e0&amp;ListId=fd8a59b5757749e6848a491ebc731a91&amp;ItemId=66491&amp;ItemGuid=352da6f7a24649f184fcd948553c09f0&amp;Data=24")</f>
        <v>https://sed.admsakhalin.ru/Docs/Citizen/_layouts/15/eos/edbtransfer.ashx?SiteId=84ddafa0031f409e9b1dd96f91351621&amp;WebId=b44a2e8f6bd940ffb8577ce52c7585e0&amp;ListId=fd8a59b5757749e6848a491ebc731a91&amp;ItemId=66491&amp;ItemGuid=352da6f7a24649f184fcd948553c09f0&amp;Data=24</v>
      </c>
    </row>
    <row r="202" spans="1:7" x14ac:dyDescent="0.25">
      <c r="A202" t="s">
        <v>13</v>
      </c>
      <c r="B202" t="s">
        <v>487</v>
      </c>
      <c r="C202" t="s">
        <v>488</v>
      </c>
      <c r="D202" t="s">
        <v>46</v>
      </c>
      <c r="E202" t="s">
        <v>489</v>
      </c>
      <c r="F202" t="str">
        <f t="shared" si="0"/>
        <v>Обращения граждан МО Ногликский ГО</v>
      </c>
      <c r="G202" s="6" t="str">
        <f>HYPERLINK("https://sed.admsakhalin.ru/Docs/Citizen/_layouts/15/eos/edbtransfer.ashx?SiteId=84ddafa0031f409e9b1dd96f91351621&amp;WebId=b44a2e8f6bd940ffb8577ce52c7585e0&amp;ListId=fd8a59b5757749e6848a491ebc731a91&amp;ItemId=66597&amp;ItemGuid=b6abf78fd5ce43efbadad9d49d393ec5&amp;Data=24","https://sed.admsakhalin.ru/Docs/Citizen/_layouts/15/eos/edbtransfer.ashx?SiteId=84ddafa0031f409e9b1dd96f91351621&amp;WebId=b44a2e8f6bd940ffb8577ce52c7585e0&amp;ListId=fd8a59b5757749e6848a491ebc731a91&amp;ItemId=66597&amp;ItemGuid=b6abf78fd5ce43efbadad9d49d393ec5&amp;Data=24")</f>
        <v>https://sed.admsakhalin.ru/Docs/Citizen/_layouts/15/eos/edbtransfer.ashx?SiteId=84ddafa0031f409e9b1dd96f91351621&amp;WebId=b44a2e8f6bd940ffb8577ce52c7585e0&amp;ListId=fd8a59b5757749e6848a491ebc731a91&amp;ItemId=66597&amp;ItemGuid=b6abf78fd5ce43efbadad9d49d393ec5&amp;Data=24</v>
      </c>
    </row>
    <row r="203" spans="1:7" x14ac:dyDescent="0.25">
      <c r="A203" t="s">
        <v>13</v>
      </c>
      <c r="B203" t="s">
        <v>490</v>
      </c>
      <c r="C203" t="s">
        <v>491</v>
      </c>
      <c r="D203" t="s">
        <v>105</v>
      </c>
      <c r="E203" t="s">
        <v>492</v>
      </c>
      <c r="F203" t="str">
        <f t="shared" si="0"/>
        <v>Обращения граждан МО Ногликский ГО</v>
      </c>
      <c r="G203" s="6" t="str">
        <f>HYPERLINK("https://sed.admsakhalin.ru/Docs/Citizen/_layouts/15/eos/edbtransfer.ashx?SiteId=84ddafa0031f409e9b1dd96f91351621&amp;WebId=b44a2e8f6bd940ffb8577ce52c7585e0&amp;ListId=fd8a59b5757749e6848a491ebc731a91&amp;ItemId=69508&amp;ItemGuid=410ac8ff752c4fb2ba97e014e44e6109&amp;Data=24","https://sed.admsakhalin.ru/Docs/Citizen/_layouts/15/eos/edbtransfer.ashx?SiteId=84ddafa0031f409e9b1dd96f91351621&amp;WebId=b44a2e8f6bd940ffb8577ce52c7585e0&amp;ListId=fd8a59b5757749e6848a491ebc731a91&amp;ItemId=69508&amp;ItemGuid=410ac8ff752c4fb2ba97e014e44e6109&amp;Data=24")</f>
        <v>https://sed.admsakhalin.ru/Docs/Citizen/_layouts/15/eos/edbtransfer.ashx?SiteId=84ddafa0031f409e9b1dd96f91351621&amp;WebId=b44a2e8f6bd940ffb8577ce52c7585e0&amp;ListId=fd8a59b5757749e6848a491ebc731a91&amp;ItemId=69508&amp;ItemGuid=410ac8ff752c4fb2ba97e014e44e6109&amp;Data=24</v>
      </c>
    </row>
    <row r="204" spans="1:7" x14ac:dyDescent="0.25">
      <c r="A204" t="s">
        <v>13</v>
      </c>
      <c r="B204" t="s">
        <v>14</v>
      </c>
      <c r="C204" t="s">
        <v>493</v>
      </c>
      <c r="D204" t="s">
        <v>46</v>
      </c>
      <c r="E204" t="s">
        <v>17</v>
      </c>
      <c r="F204" t="str">
        <f t="shared" si="0"/>
        <v>Обращения граждан МО Ногликский ГО</v>
      </c>
      <c r="G204" s="6" t="str">
        <f>HYPERLINK("https://sed.admsakhalin.ru/Docs/Citizen/_layouts/15/eos/edbtransfer.ashx?SiteId=84ddafa0031f409e9b1dd96f91351621&amp;WebId=b44a2e8f6bd940ffb8577ce52c7585e0&amp;ListId=fd8a59b5757749e6848a491ebc731a91&amp;ItemId=66588&amp;ItemGuid=17a9309b10a34db0a514e0a3bcace585&amp;Data=24","https://sed.admsakhalin.ru/Docs/Citizen/_layouts/15/eos/edbtransfer.ashx?SiteId=84ddafa0031f409e9b1dd96f91351621&amp;WebId=b44a2e8f6bd940ffb8577ce52c7585e0&amp;ListId=fd8a59b5757749e6848a491ebc731a91&amp;ItemId=66588&amp;ItemGuid=17a9309b10a34db0a514e0a3bcace585&amp;Data=24")</f>
        <v>https://sed.admsakhalin.ru/Docs/Citizen/_layouts/15/eos/edbtransfer.ashx?SiteId=84ddafa0031f409e9b1dd96f91351621&amp;WebId=b44a2e8f6bd940ffb8577ce52c7585e0&amp;ListId=fd8a59b5757749e6848a491ebc731a91&amp;ItemId=66588&amp;ItemGuid=17a9309b10a34db0a514e0a3bcace585&amp;Data=24</v>
      </c>
    </row>
    <row r="205" spans="1:7" x14ac:dyDescent="0.25">
      <c r="A205" t="s">
        <v>13</v>
      </c>
      <c r="B205" t="s">
        <v>494</v>
      </c>
      <c r="C205" t="s">
        <v>495</v>
      </c>
      <c r="D205" t="s">
        <v>169</v>
      </c>
      <c r="E205" t="s">
        <v>496</v>
      </c>
      <c r="F205" t="str">
        <f t="shared" si="0"/>
        <v>Обращения граждан МО Ногликский ГО</v>
      </c>
      <c r="G205" s="6" t="str">
        <f>HYPERLINK("https://sed.admsakhalin.ru/Docs/Citizen/_layouts/15/eos/edbtransfer.ashx?SiteId=84ddafa0031f409e9b1dd96f91351621&amp;WebId=b44a2e8f6bd940ffb8577ce52c7585e0&amp;ListId=fd8a59b5757749e6848a491ebc731a91&amp;ItemId=69481&amp;ItemGuid=903f4f1200234ab38a4be241b8d377cb&amp;Data=24","https://sed.admsakhalin.ru/Docs/Citizen/_layouts/15/eos/edbtransfer.ashx?SiteId=84ddafa0031f409e9b1dd96f91351621&amp;WebId=b44a2e8f6bd940ffb8577ce52c7585e0&amp;ListId=fd8a59b5757749e6848a491ebc731a91&amp;ItemId=69481&amp;ItemGuid=903f4f1200234ab38a4be241b8d377cb&amp;Data=24")</f>
        <v>https://sed.admsakhalin.ru/Docs/Citizen/_layouts/15/eos/edbtransfer.ashx?SiteId=84ddafa0031f409e9b1dd96f91351621&amp;WebId=b44a2e8f6bd940ffb8577ce52c7585e0&amp;ListId=fd8a59b5757749e6848a491ebc731a91&amp;ItemId=69481&amp;ItemGuid=903f4f1200234ab38a4be241b8d377cb&amp;Data=24</v>
      </c>
    </row>
    <row r="206" spans="1:7" x14ac:dyDescent="0.25">
      <c r="A206" t="s">
        <v>13</v>
      </c>
      <c r="B206" t="s">
        <v>127</v>
      </c>
      <c r="C206" t="s">
        <v>497</v>
      </c>
      <c r="D206" t="s">
        <v>176</v>
      </c>
      <c r="E206" t="s">
        <v>498</v>
      </c>
      <c r="F206" t="str">
        <f t="shared" si="0"/>
        <v>Обращения граждан МО Ногликский ГО</v>
      </c>
      <c r="G206" s="6" t="str">
        <f>HYPERLINK("https://sed.admsakhalin.ru/Docs/Citizen/_layouts/15/eos/edbtransfer.ashx?SiteId=84ddafa0031f409e9b1dd96f91351621&amp;WebId=b44a2e8f6bd940ffb8577ce52c7585e0&amp;ListId=fd8a59b5757749e6848a491ebc731a91&amp;ItemId=69446&amp;ItemGuid=a40ee75339ac4609bb48e2b033f744fe&amp;Data=24","https://sed.admsakhalin.ru/Docs/Citizen/_layouts/15/eos/edbtransfer.ashx?SiteId=84ddafa0031f409e9b1dd96f91351621&amp;WebId=b44a2e8f6bd940ffb8577ce52c7585e0&amp;ListId=fd8a59b5757749e6848a491ebc731a91&amp;ItemId=69446&amp;ItemGuid=a40ee75339ac4609bb48e2b033f744fe&amp;Data=24")</f>
        <v>https://sed.admsakhalin.ru/Docs/Citizen/_layouts/15/eos/edbtransfer.ashx?SiteId=84ddafa0031f409e9b1dd96f91351621&amp;WebId=b44a2e8f6bd940ffb8577ce52c7585e0&amp;ListId=fd8a59b5757749e6848a491ebc731a91&amp;ItemId=69446&amp;ItemGuid=a40ee75339ac4609bb48e2b033f744fe&amp;Data=24</v>
      </c>
    </row>
    <row r="207" spans="1:7" x14ac:dyDescent="0.25">
      <c r="A207" t="s">
        <v>13</v>
      </c>
      <c r="B207" t="s">
        <v>127</v>
      </c>
      <c r="C207" t="s">
        <v>499</v>
      </c>
      <c r="D207" t="s">
        <v>125</v>
      </c>
      <c r="E207" t="s">
        <v>320</v>
      </c>
      <c r="F207" t="str">
        <f t="shared" si="0"/>
        <v>Обращения граждан МО Ногликский ГО</v>
      </c>
      <c r="G207" s="6" t="str">
        <f>HYPERLINK("https://sed.admsakhalin.ru/Docs/Citizen/_layouts/15/eos/edbtransfer.ashx?SiteId=84ddafa0031f409e9b1dd96f91351621&amp;WebId=b44a2e8f6bd940ffb8577ce52c7585e0&amp;ListId=fd8a59b5757749e6848a491ebc731a91&amp;ItemId=64610&amp;ItemGuid=234feaa0635147a8ba5ce4b0203b28ee&amp;Data=24","https://sed.admsakhalin.ru/Docs/Citizen/_layouts/15/eos/edbtransfer.ashx?SiteId=84ddafa0031f409e9b1dd96f91351621&amp;WebId=b44a2e8f6bd940ffb8577ce52c7585e0&amp;ListId=fd8a59b5757749e6848a491ebc731a91&amp;ItemId=64610&amp;ItemGuid=234feaa0635147a8ba5ce4b0203b28ee&amp;Data=24")</f>
        <v>https://sed.admsakhalin.ru/Docs/Citizen/_layouts/15/eos/edbtransfer.ashx?SiteId=84ddafa0031f409e9b1dd96f91351621&amp;WebId=b44a2e8f6bd940ffb8577ce52c7585e0&amp;ListId=fd8a59b5757749e6848a491ebc731a91&amp;ItemId=64610&amp;ItemGuid=234feaa0635147a8ba5ce4b0203b28ee&amp;Data=24</v>
      </c>
    </row>
    <row r="208" spans="1:7" x14ac:dyDescent="0.25">
      <c r="A208" t="s">
        <v>13</v>
      </c>
      <c r="B208" t="s">
        <v>500</v>
      </c>
      <c r="C208" t="s">
        <v>501</v>
      </c>
      <c r="D208" t="s">
        <v>502</v>
      </c>
      <c r="E208" t="s">
        <v>503</v>
      </c>
      <c r="F208" t="str">
        <f t="shared" si="0"/>
        <v>Обращения граждан МО Ногликский ГО</v>
      </c>
      <c r="G208" s="6" t="str">
        <f>HYPERLINK("https://sed.admsakhalin.ru/Docs/Citizen/_layouts/15/eos/edbtransfer.ashx?SiteId=84ddafa0031f409e9b1dd96f91351621&amp;WebId=b44a2e8f6bd940ffb8577ce52c7585e0&amp;ListId=fd8a59b5757749e6848a491ebc731a91&amp;ItemId=69043&amp;ItemGuid=1b2ca7c224e144f1be2de6c4bdf05bbb&amp;Data=24","https://sed.admsakhalin.ru/Docs/Citizen/_layouts/15/eos/edbtransfer.ashx?SiteId=84ddafa0031f409e9b1dd96f91351621&amp;WebId=b44a2e8f6bd940ffb8577ce52c7585e0&amp;ListId=fd8a59b5757749e6848a491ebc731a91&amp;ItemId=69043&amp;ItemGuid=1b2ca7c224e144f1be2de6c4bdf05bbb&amp;Data=24")</f>
        <v>https://sed.admsakhalin.ru/Docs/Citizen/_layouts/15/eos/edbtransfer.ashx?SiteId=84ddafa0031f409e9b1dd96f91351621&amp;WebId=b44a2e8f6bd940ffb8577ce52c7585e0&amp;ListId=fd8a59b5757749e6848a491ebc731a91&amp;ItemId=69043&amp;ItemGuid=1b2ca7c224e144f1be2de6c4bdf05bbb&amp;Data=24</v>
      </c>
    </row>
    <row r="209" spans="1:7" x14ac:dyDescent="0.25">
      <c r="A209" t="s">
        <v>13</v>
      </c>
      <c r="B209" t="s">
        <v>227</v>
      </c>
      <c r="C209" t="s">
        <v>504</v>
      </c>
      <c r="D209" t="s">
        <v>505</v>
      </c>
      <c r="E209" t="s">
        <v>506</v>
      </c>
      <c r="F209" t="str">
        <f t="shared" si="0"/>
        <v>Обращения граждан МО Ногликский ГО</v>
      </c>
      <c r="G209" s="6" t="str">
        <f>HYPERLINK("https://sed.admsakhalin.ru/Docs/Citizen/_layouts/15/eos/edbtransfer.ashx?SiteId=84ddafa0031f409e9b1dd96f91351621&amp;WebId=b44a2e8f6bd940ffb8577ce52c7585e0&amp;ListId=fd8a59b5757749e6848a491ebc731a91&amp;ItemId=66631&amp;ItemGuid=1bdc4944ef434010a765ec80d5734147&amp;Data=24","https://sed.admsakhalin.ru/Docs/Citizen/_layouts/15/eos/edbtransfer.ashx?SiteId=84ddafa0031f409e9b1dd96f91351621&amp;WebId=b44a2e8f6bd940ffb8577ce52c7585e0&amp;ListId=fd8a59b5757749e6848a491ebc731a91&amp;ItemId=66631&amp;ItemGuid=1bdc4944ef434010a765ec80d5734147&amp;Data=24")</f>
        <v>https://sed.admsakhalin.ru/Docs/Citizen/_layouts/15/eos/edbtransfer.ashx?SiteId=84ddafa0031f409e9b1dd96f91351621&amp;WebId=b44a2e8f6bd940ffb8577ce52c7585e0&amp;ListId=fd8a59b5757749e6848a491ebc731a91&amp;ItemId=66631&amp;ItemGuid=1bdc4944ef434010a765ec80d5734147&amp;Data=24</v>
      </c>
    </row>
    <row r="210" spans="1:7" x14ac:dyDescent="0.25">
      <c r="A210" t="s">
        <v>13</v>
      </c>
      <c r="B210" t="s">
        <v>44</v>
      </c>
      <c r="C210" t="s">
        <v>507</v>
      </c>
      <c r="D210" t="s">
        <v>36</v>
      </c>
      <c r="E210" t="s">
        <v>47</v>
      </c>
      <c r="F210" t="str">
        <f t="shared" si="0"/>
        <v>Обращения граждан МО Ногликский ГО</v>
      </c>
      <c r="G210" s="6" t="str">
        <f>HYPERLINK("https://sed.admsakhalin.ru/Docs/Citizen/_layouts/15/eos/edbtransfer.ashx?SiteId=84ddafa0031f409e9b1dd96f91351621&amp;WebId=b44a2e8f6bd940ffb8577ce52c7585e0&amp;ListId=fd8a59b5757749e6848a491ebc731a91&amp;ItemId=64659&amp;ItemGuid=a53ef0d8fe484d92ac05f2ce45bb21aa&amp;Data=24","https://sed.admsakhalin.ru/Docs/Citizen/_layouts/15/eos/edbtransfer.ashx?SiteId=84ddafa0031f409e9b1dd96f91351621&amp;WebId=b44a2e8f6bd940ffb8577ce52c7585e0&amp;ListId=fd8a59b5757749e6848a491ebc731a91&amp;ItemId=64659&amp;ItemGuid=a53ef0d8fe484d92ac05f2ce45bb21aa&amp;Data=24")</f>
        <v>https://sed.admsakhalin.ru/Docs/Citizen/_layouts/15/eos/edbtransfer.ashx?SiteId=84ddafa0031f409e9b1dd96f91351621&amp;WebId=b44a2e8f6bd940ffb8577ce52c7585e0&amp;ListId=fd8a59b5757749e6848a491ebc731a91&amp;ItemId=64659&amp;ItemGuid=a53ef0d8fe484d92ac05f2ce45bb21aa&amp;Data=24</v>
      </c>
    </row>
    <row r="211" spans="1:7" x14ac:dyDescent="0.25">
      <c r="A211" t="s">
        <v>13</v>
      </c>
      <c r="B211" t="s">
        <v>26</v>
      </c>
      <c r="C211" t="s">
        <v>508</v>
      </c>
      <c r="D211" t="s">
        <v>509</v>
      </c>
      <c r="E211" t="s">
        <v>510</v>
      </c>
      <c r="F211" t="str">
        <f t="shared" si="0"/>
        <v>Обращения граждан МО Ногликский ГО</v>
      </c>
      <c r="G211" s="6" t="str">
        <f>HYPERLINK("https://sed.admsakhalin.ru/Docs/Citizen/_layouts/15/eos/edbtransfer.ashx?SiteId=84ddafa0031f409e9b1dd96f91351621&amp;WebId=b44a2e8f6bd940ffb8577ce52c7585e0&amp;ListId=fd8a59b5757749e6848a491ebc731a91&amp;ItemId=65912&amp;ItemGuid=3ee14c6e56624d49a11ff57c9e184f0a&amp;Data=24","https://sed.admsakhalin.ru/Docs/Citizen/_layouts/15/eos/edbtransfer.ashx?SiteId=84ddafa0031f409e9b1dd96f91351621&amp;WebId=b44a2e8f6bd940ffb8577ce52c7585e0&amp;ListId=fd8a59b5757749e6848a491ebc731a91&amp;ItemId=65912&amp;ItemGuid=3ee14c6e56624d49a11ff57c9e184f0a&amp;Data=24")</f>
        <v>https://sed.admsakhalin.ru/Docs/Citizen/_layouts/15/eos/edbtransfer.ashx?SiteId=84ddafa0031f409e9b1dd96f91351621&amp;WebId=b44a2e8f6bd940ffb8577ce52c7585e0&amp;ListId=fd8a59b5757749e6848a491ebc731a91&amp;ItemId=65912&amp;ItemGuid=3ee14c6e56624d49a11ff57c9e184f0a&amp;Data=24</v>
      </c>
    </row>
    <row r="212" spans="1:7" x14ac:dyDescent="0.25">
      <c r="A212" t="s">
        <v>13</v>
      </c>
      <c r="B212" t="s">
        <v>44</v>
      </c>
      <c r="C212" t="s">
        <v>511</v>
      </c>
      <c r="D212" t="s">
        <v>512</v>
      </c>
      <c r="E212" t="s">
        <v>513</v>
      </c>
      <c r="F212" t="str">
        <f t="shared" si="0"/>
        <v>Обращения граждан МО Ногликский ГО</v>
      </c>
      <c r="G212" s="6" t="str">
        <f>HYPERLINK("https://sed.admsakhalin.ru/Docs/Citizen/_layouts/15/eos/edbtransfer.ashx?SiteId=84ddafa0031f409e9b1dd96f91351621&amp;WebId=b44a2e8f6bd940ffb8577ce52c7585e0&amp;ListId=fd8a59b5757749e6848a491ebc731a91&amp;ItemId=65829&amp;ItemGuid=4ed72e499d3f4a30aeb0f59556768d7b&amp;Data=24","https://sed.admsakhalin.ru/Docs/Citizen/_layouts/15/eos/edbtransfer.ashx?SiteId=84ddafa0031f409e9b1dd96f91351621&amp;WebId=b44a2e8f6bd940ffb8577ce52c7585e0&amp;ListId=fd8a59b5757749e6848a491ebc731a91&amp;ItemId=65829&amp;ItemGuid=4ed72e499d3f4a30aeb0f59556768d7b&amp;Data=24")</f>
        <v>https://sed.admsakhalin.ru/Docs/Citizen/_layouts/15/eos/edbtransfer.ashx?SiteId=84ddafa0031f409e9b1dd96f91351621&amp;WebId=b44a2e8f6bd940ffb8577ce52c7585e0&amp;ListId=fd8a59b5757749e6848a491ebc731a91&amp;ItemId=65829&amp;ItemGuid=4ed72e499d3f4a30aeb0f59556768d7b&amp;Data=24</v>
      </c>
    </row>
    <row r="213" spans="1:7" x14ac:dyDescent="0.25">
      <c r="A213" t="s">
        <v>13</v>
      </c>
      <c r="B213" t="s">
        <v>14</v>
      </c>
      <c r="C213" t="s">
        <v>514</v>
      </c>
      <c r="D213" t="s">
        <v>278</v>
      </c>
      <c r="E213" t="s">
        <v>515</v>
      </c>
      <c r="F213" t="str">
        <f t="shared" si="0"/>
        <v>Обращения граждан МО Ногликский ГО</v>
      </c>
      <c r="G213" s="6" t="str">
        <f>HYPERLINK("https://sed.admsakhalin.ru/Docs/Citizen/_layouts/15/eos/edbtransfer.ashx?SiteId=84ddafa0031f409e9b1dd96f91351621&amp;WebId=b44a2e8f6bd940ffb8577ce52c7585e0&amp;ListId=fd8a59b5757749e6848a491ebc731a91&amp;ItemId=68766&amp;ItemGuid=b257bd40ec2c4a5d937ff79544e6e510&amp;Data=24","https://sed.admsakhalin.ru/Docs/Citizen/_layouts/15/eos/edbtransfer.ashx?SiteId=84ddafa0031f409e9b1dd96f91351621&amp;WebId=b44a2e8f6bd940ffb8577ce52c7585e0&amp;ListId=fd8a59b5757749e6848a491ebc731a91&amp;ItemId=68766&amp;ItemGuid=b257bd40ec2c4a5d937ff79544e6e510&amp;Data=24")</f>
        <v>https://sed.admsakhalin.ru/Docs/Citizen/_layouts/15/eos/edbtransfer.ashx?SiteId=84ddafa0031f409e9b1dd96f91351621&amp;WebId=b44a2e8f6bd940ffb8577ce52c7585e0&amp;ListId=fd8a59b5757749e6848a491ebc731a91&amp;ItemId=68766&amp;ItemGuid=b257bd40ec2c4a5d937ff79544e6e510&amp;Data=24</v>
      </c>
    </row>
    <row r="214" spans="1:7" x14ac:dyDescent="0.25">
      <c r="A214" t="s">
        <v>13</v>
      </c>
      <c r="B214" t="s">
        <v>59</v>
      </c>
      <c r="C214" t="s">
        <v>516</v>
      </c>
      <c r="D214" t="s">
        <v>517</v>
      </c>
      <c r="E214" t="s">
        <v>518</v>
      </c>
      <c r="F214" t="str">
        <f t="shared" si="0"/>
        <v>Обращения граждан МО Ногликский ГО</v>
      </c>
      <c r="G214" s="6" t="str">
        <f>HYPERLINK("https://sed.admsakhalin.ru/Docs/Citizen/_layouts/15/eos/edbtransfer.ashx?SiteId=84ddafa0031f409e9b1dd96f91351621&amp;WebId=b44a2e8f6bd940ffb8577ce52c7585e0&amp;ListId=fd8a59b5757749e6848a491ebc731a91&amp;ItemId=67620&amp;ItemGuid=c2c833090f3d4aa1a203fb4c4f1c840a&amp;Data=24","https://sed.admsakhalin.ru/Docs/Citizen/_layouts/15/eos/edbtransfer.ashx?SiteId=84ddafa0031f409e9b1dd96f91351621&amp;WebId=b44a2e8f6bd940ffb8577ce52c7585e0&amp;ListId=fd8a59b5757749e6848a491ebc731a91&amp;ItemId=67620&amp;ItemGuid=c2c833090f3d4aa1a203fb4c4f1c840a&amp;Data=24")</f>
        <v>https://sed.admsakhalin.ru/Docs/Citizen/_layouts/15/eos/edbtransfer.ashx?SiteId=84ddafa0031f409e9b1dd96f91351621&amp;WebId=b44a2e8f6bd940ffb8577ce52c7585e0&amp;ListId=fd8a59b5757749e6848a491ebc731a91&amp;ItemId=67620&amp;ItemGuid=c2c833090f3d4aa1a203fb4c4f1c840a&amp;Data=24</v>
      </c>
    </row>
    <row r="215" spans="1:7" x14ac:dyDescent="0.25">
      <c r="A215" t="s">
        <v>13</v>
      </c>
      <c r="B215" t="s">
        <v>14</v>
      </c>
      <c r="C215" t="s">
        <v>519</v>
      </c>
      <c r="D215" t="s">
        <v>28</v>
      </c>
      <c r="E215" t="s">
        <v>17</v>
      </c>
      <c r="F215" t="str">
        <f t="shared" si="0"/>
        <v>Обращения граждан МО Ногликский ГО</v>
      </c>
      <c r="G215" s="6" t="str">
        <f>HYPERLINK("https://sed.admsakhalin.ru/Docs/Citizen/_layouts/15/eos/edbtransfer.ashx?SiteId=84ddafa0031f409e9b1dd96f91351621&amp;WebId=b44a2e8f6bd940ffb8577ce52c7585e0&amp;ListId=fd8a59b5757749e6848a491ebc731a91&amp;ItemId=65193&amp;ItemGuid=8eeb98c657af4646bbfffcd19989ba0c&amp;Data=24","https://sed.admsakhalin.ru/Docs/Citizen/_layouts/15/eos/edbtransfer.ashx?SiteId=84ddafa0031f409e9b1dd96f91351621&amp;WebId=b44a2e8f6bd940ffb8577ce52c7585e0&amp;ListId=fd8a59b5757749e6848a491ebc731a91&amp;ItemId=65193&amp;ItemGuid=8eeb98c657af4646bbfffcd19989ba0c&amp;Data=24")</f>
        <v>https://sed.admsakhalin.ru/Docs/Citizen/_layouts/15/eos/edbtransfer.ashx?SiteId=84ddafa0031f409e9b1dd96f91351621&amp;WebId=b44a2e8f6bd940ffb8577ce52c7585e0&amp;ListId=fd8a59b5757749e6848a491ebc731a91&amp;ItemId=65193&amp;ItemGuid=8eeb98c657af4646bbfffcd19989ba0c&amp;Data=24</v>
      </c>
    </row>
    <row r="216" spans="1:7" x14ac:dyDescent="0.25">
      <c r="A216" t="s">
        <v>13</v>
      </c>
      <c r="B216" t="s">
        <v>52</v>
      </c>
      <c r="C216" t="s">
        <v>520</v>
      </c>
      <c r="D216" t="s">
        <v>176</v>
      </c>
      <c r="E216" t="s">
        <v>521</v>
      </c>
      <c r="F216" t="str">
        <f t="shared" si="0"/>
        <v>Обращения граждан МО Ногликский ГО</v>
      </c>
      <c r="G216" s="6" t="str">
        <f>HYPERLINK("https://sed.admsakhalin.ru/Docs/Citizen/_layouts/15/eos/edbtransfer.ashx?SiteId=84ddafa0031f409e9b1dd96f91351621&amp;WebId=b44a2e8f6bd940ffb8577ce52c7585e0&amp;ListId=fd8a59b5757749e6848a491ebc731a91&amp;ItemId=69441&amp;ItemGuid=365833c274c34b00b474ffd0b71887cc&amp;Data=24","https://sed.admsakhalin.ru/Docs/Citizen/_layouts/15/eos/edbtransfer.ashx?SiteId=84ddafa0031f409e9b1dd96f91351621&amp;WebId=b44a2e8f6bd940ffb8577ce52c7585e0&amp;ListId=fd8a59b5757749e6848a491ebc731a91&amp;ItemId=69441&amp;ItemGuid=365833c274c34b00b474ffd0b71887cc&amp;Data=24")</f>
        <v>https://sed.admsakhalin.ru/Docs/Citizen/_layouts/15/eos/edbtransfer.ashx?SiteId=84ddafa0031f409e9b1dd96f91351621&amp;WebId=b44a2e8f6bd940ffb8577ce52c7585e0&amp;ListId=fd8a59b5757749e6848a491ebc731a91&amp;ItemId=69441&amp;ItemGuid=365833c274c34b00b474ffd0b71887cc&amp;Data=24</v>
      </c>
    </row>
    <row r="217" spans="1:7" x14ac:dyDescent="0.25">
      <c r="A217" t="s">
        <v>13</v>
      </c>
      <c r="B217" t="s">
        <v>74</v>
      </c>
      <c r="C217" t="s">
        <v>522</v>
      </c>
      <c r="D217" t="s">
        <v>46</v>
      </c>
      <c r="E217" t="s">
        <v>523</v>
      </c>
      <c r="F217" t="str">
        <f t="shared" si="0"/>
        <v>Обращения граждан МО Ногликский ГО</v>
      </c>
      <c r="G217" s="6" t="str">
        <f>HYPERLINK("https://sed.admsakhalin.ru/Docs/Citizen/_layouts/15/eos/edbtransfer.ashx?SiteId=84ddafa0031f409e9b1dd96f91351621&amp;WebId=b44a2e8f6bd940ffb8577ce52c7585e0&amp;ListId=fd8a59b5757749e6848a491ebc731a91&amp;ItemId=66581&amp;ItemGuid=b3d3e9f445c4420484e5f297d43141c5&amp;Data=24","https://sed.admsakhalin.ru/Docs/Citizen/_layouts/15/eos/edbtransfer.ashx?SiteId=84ddafa0031f409e9b1dd96f91351621&amp;WebId=b44a2e8f6bd940ffb8577ce52c7585e0&amp;ListId=fd8a59b5757749e6848a491ebc731a91&amp;ItemId=66581&amp;ItemGuid=b3d3e9f445c4420484e5f297d43141c5&amp;Data=24")</f>
        <v>https://sed.admsakhalin.ru/Docs/Citizen/_layouts/15/eos/edbtransfer.ashx?SiteId=84ddafa0031f409e9b1dd96f91351621&amp;WebId=b44a2e8f6bd940ffb8577ce52c7585e0&amp;ListId=fd8a59b5757749e6848a491ebc731a91&amp;ItemId=66581&amp;ItemGuid=b3d3e9f445c4420484e5f297d43141c5&amp;Data=24</v>
      </c>
    </row>
    <row r="218" spans="1:7" x14ac:dyDescent="0.25">
      <c r="A218" t="s">
        <v>13</v>
      </c>
      <c r="B218" t="s">
        <v>366</v>
      </c>
      <c r="C218" t="s">
        <v>524</v>
      </c>
      <c r="D218" t="s">
        <v>222</v>
      </c>
      <c r="E218" t="s">
        <v>525</v>
      </c>
      <c r="F218" t="str">
        <f t="shared" si="0"/>
        <v>Обращения граждан МО Ногликский ГО</v>
      </c>
      <c r="G218" s="6" t="str">
        <f>HYPERLINK("https://sed.admsakhalin.ru/Docs/Citizen/_layouts/15/eos/edbtransfer.ashx?SiteId=84ddafa0031f409e9b1dd96f91351621&amp;WebId=b44a2e8f6bd940ffb8577ce52c7585e0&amp;ListId=fd8a59b5757749e6848a491ebc731a91&amp;ItemId=67141&amp;ItemGuid=24c66ed2fb274df885bef11baa1fe1e6&amp;Data=24","https://sed.admsakhalin.ru/Docs/Citizen/_layouts/15/eos/edbtransfer.ashx?SiteId=84ddafa0031f409e9b1dd96f91351621&amp;WebId=b44a2e8f6bd940ffb8577ce52c7585e0&amp;ListId=fd8a59b5757749e6848a491ebc731a91&amp;ItemId=67141&amp;ItemGuid=24c66ed2fb274df885bef11baa1fe1e6&amp;Data=24")</f>
        <v>https://sed.admsakhalin.ru/Docs/Citizen/_layouts/15/eos/edbtransfer.ashx?SiteId=84ddafa0031f409e9b1dd96f91351621&amp;WebId=b44a2e8f6bd940ffb8577ce52c7585e0&amp;ListId=fd8a59b5757749e6848a491ebc731a91&amp;ItemId=67141&amp;ItemGuid=24c66ed2fb274df885bef11baa1fe1e6&amp;Data=24</v>
      </c>
    </row>
    <row r="219" spans="1:7" x14ac:dyDescent="0.25">
      <c r="A219" t="s">
        <v>13</v>
      </c>
      <c r="B219" t="s">
        <v>44</v>
      </c>
      <c r="C219" t="s">
        <v>526</v>
      </c>
      <c r="D219" t="s">
        <v>527</v>
      </c>
      <c r="E219" t="s">
        <v>528</v>
      </c>
      <c r="F219" t="str">
        <f t="shared" si="0"/>
        <v>Обращения граждан МО Ногликский ГО</v>
      </c>
      <c r="G219" s="6" t="str">
        <f>HYPERLINK("https://sed.admsakhalin.ru/Docs/Citizen/_layouts/15/eos/edbtransfer.ashx?SiteId=84ddafa0031f409e9b1dd96f91351621&amp;WebId=b44a2e8f6bd940ffb8577ce52c7585e0&amp;ListId=fd8a59b5757749e6848a491ebc731a91&amp;ItemId=64828&amp;ItemGuid=0d4c45052a93449e8b08f1159a68e3ac&amp;Data=24","https://sed.admsakhalin.ru/Docs/Citizen/_layouts/15/eos/edbtransfer.ashx?SiteId=84ddafa0031f409e9b1dd96f91351621&amp;WebId=b44a2e8f6bd940ffb8577ce52c7585e0&amp;ListId=fd8a59b5757749e6848a491ebc731a91&amp;ItemId=64828&amp;ItemGuid=0d4c45052a93449e8b08f1159a68e3ac&amp;Data=24")</f>
        <v>https://sed.admsakhalin.ru/Docs/Citizen/_layouts/15/eos/edbtransfer.ashx?SiteId=84ddafa0031f409e9b1dd96f91351621&amp;WebId=b44a2e8f6bd940ffb8577ce52c7585e0&amp;ListId=fd8a59b5757749e6848a491ebc731a91&amp;ItemId=64828&amp;ItemGuid=0d4c45052a93449e8b08f1159a68e3ac&amp;Data=24</v>
      </c>
    </row>
    <row r="220" spans="1:7" x14ac:dyDescent="0.25">
      <c r="A220" t="s">
        <v>13</v>
      </c>
      <c r="B220" t="s">
        <v>67</v>
      </c>
      <c r="C220" t="s">
        <v>529</v>
      </c>
      <c r="D220" t="s">
        <v>72</v>
      </c>
      <c r="E220" t="s">
        <v>530</v>
      </c>
      <c r="F220" t="str">
        <f t="shared" si="0"/>
        <v>Обращения граждан МО Ногликский ГО</v>
      </c>
      <c r="G220" s="6" t="str">
        <f>HYPERLINK("https://sed.admsakhalin.ru/Docs/Citizen/_layouts/15/eos/edbtransfer.ashx?SiteId=84ddafa0031f409e9b1dd96f91351621&amp;WebId=b44a2e8f6bd940ffb8577ce52c7585e0&amp;ListId=fd8a59b5757749e6848a491ebc731a91&amp;ItemId=67300&amp;ItemGuid=d17f73d4d1494228bc68ef7eaa72f557&amp;Data=24","https://sed.admsakhalin.ru/Docs/Citizen/_layouts/15/eos/edbtransfer.ashx?SiteId=84ddafa0031f409e9b1dd96f91351621&amp;WebId=b44a2e8f6bd940ffb8577ce52c7585e0&amp;ListId=fd8a59b5757749e6848a491ebc731a91&amp;ItemId=67300&amp;ItemGuid=d17f73d4d1494228bc68ef7eaa72f557&amp;Data=24")</f>
        <v>https://sed.admsakhalin.ru/Docs/Citizen/_layouts/15/eos/edbtransfer.ashx?SiteId=84ddafa0031f409e9b1dd96f91351621&amp;WebId=b44a2e8f6bd940ffb8577ce52c7585e0&amp;ListId=fd8a59b5757749e6848a491ebc731a91&amp;ItemId=67300&amp;ItemGuid=d17f73d4d1494228bc68ef7eaa72f557&amp;Data=24</v>
      </c>
    </row>
    <row r="221" spans="1:7" x14ac:dyDescent="0.25">
      <c r="A221" t="s">
        <v>13</v>
      </c>
      <c r="B221" t="s">
        <v>119</v>
      </c>
      <c r="C221" t="s">
        <v>531</v>
      </c>
      <c r="D221" t="s">
        <v>105</v>
      </c>
      <c r="E221" t="s">
        <v>532</v>
      </c>
      <c r="F221" t="str">
        <f t="shared" si="0"/>
        <v>Обращения граждан МО Ногликский ГО</v>
      </c>
      <c r="G221" s="6" t="str">
        <f>HYPERLINK("https://sed.admsakhalin.ru/Docs/Citizen/_layouts/15/eos/edbtransfer.ashx?SiteId=84ddafa0031f409e9b1dd96f91351621&amp;WebId=b44a2e8f6bd940ffb8577ce52c7585e0&amp;ListId=fd8a59b5757749e6848a491ebc731a91&amp;ItemId=69576&amp;ItemGuid=1e3aae42b6754773883de76a1c07bf62&amp;Data=24","https://sed.admsakhalin.ru/Docs/Citizen/_layouts/15/eos/edbtransfer.ashx?SiteId=84ddafa0031f409e9b1dd96f91351621&amp;WebId=b44a2e8f6bd940ffb8577ce52c7585e0&amp;ListId=fd8a59b5757749e6848a491ebc731a91&amp;ItemId=69576&amp;ItemGuid=1e3aae42b6754773883de76a1c07bf62&amp;Data=24")</f>
        <v>https://sed.admsakhalin.ru/Docs/Citizen/_layouts/15/eos/edbtransfer.ashx?SiteId=84ddafa0031f409e9b1dd96f91351621&amp;WebId=b44a2e8f6bd940ffb8577ce52c7585e0&amp;ListId=fd8a59b5757749e6848a491ebc731a91&amp;ItemId=69576&amp;ItemGuid=1e3aae42b6754773883de76a1c07bf62&amp;Data=24</v>
      </c>
    </row>
    <row r="222" spans="1:7" x14ac:dyDescent="0.25">
      <c r="A222" t="s">
        <v>13</v>
      </c>
      <c r="B222" t="s">
        <v>145</v>
      </c>
      <c r="C222" t="s">
        <v>533</v>
      </c>
      <c r="D222" t="s">
        <v>278</v>
      </c>
      <c r="E222" t="s">
        <v>534</v>
      </c>
      <c r="F222" t="str">
        <f t="shared" si="0"/>
        <v>Обращения граждан МО Ногликский ГО</v>
      </c>
      <c r="G222" s="6" t="str">
        <f>HYPERLINK("https://sed.admsakhalin.ru/Docs/Citizen/_layouts/15/eos/edbtransfer.ashx?SiteId=84ddafa0031f409e9b1dd96f91351621&amp;WebId=b44a2e8f6bd940ffb8577ce52c7585e0&amp;ListId=fd8a59b5757749e6848a491ebc731a91&amp;ItemId=68759&amp;ItemGuid=af9b1434f80840a59102e71a80e479b9&amp;Data=24","https://sed.admsakhalin.ru/Docs/Citizen/_layouts/15/eos/edbtransfer.ashx?SiteId=84ddafa0031f409e9b1dd96f91351621&amp;WebId=b44a2e8f6bd940ffb8577ce52c7585e0&amp;ListId=fd8a59b5757749e6848a491ebc731a91&amp;ItemId=68759&amp;ItemGuid=af9b1434f80840a59102e71a80e479b9&amp;Data=24")</f>
        <v>https://sed.admsakhalin.ru/Docs/Citizen/_layouts/15/eos/edbtransfer.ashx?SiteId=84ddafa0031f409e9b1dd96f91351621&amp;WebId=b44a2e8f6bd940ffb8577ce52c7585e0&amp;ListId=fd8a59b5757749e6848a491ebc731a91&amp;ItemId=68759&amp;ItemGuid=af9b1434f80840a59102e71a80e479b9&amp;Data=24</v>
      </c>
    </row>
    <row r="223" spans="1:7" x14ac:dyDescent="0.25">
      <c r="A223" t="s">
        <v>13</v>
      </c>
      <c r="B223" t="s">
        <v>132</v>
      </c>
      <c r="C223" t="s">
        <v>535</v>
      </c>
      <c r="D223" t="s">
        <v>345</v>
      </c>
      <c r="E223" t="s">
        <v>442</v>
      </c>
      <c r="F223" t="str">
        <f t="shared" si="0"/>
        <v>Обращения граждан МО Ногликский ГО</v>
      </c>
      <c r="G223" s="6" t="str">
        <f>HYPERLINK("https://sed.admsakhalin.ru/Docs/Citizen/_layouts/15/eos/edbtransfer.ashx?SiteId=84ddafa0031f409e9b1dd96f91351621&amp;WebId=b44a2e8f6bd940ffb8577ce52c7585e0&amp;ListId=fd8a59b5757749e6848a491ebc731a91&amp;ItemId=66654&amp;ItemGuid=605d64e651e44ad68217e688fcd9b541&amp;Data=24","https://sed.admsakhalin.ru/Docs/Citizen/_layouts/15/eos/edbtransfer.ashx?SiteId=84ddafa0031f409e9b1dd96f91351621&amp;WebId=b44a2e8f6bd940ffb8577ce52c7585e0&amp;ListId=fd8a59b5757749e6848a491ebc731a91&amp;ItemId=66654&amp;ItemGuid=605d64e651e44ad68217e688fcd9b541&amp;Data=24")</f>
        <v>https://sed.admsakhalin.ru/Docs/Citizen/_layouts/15/eos/edbtransfer.ashx?SiteId=84ddafa0031f409e9b1dd96f91351621&amp;WebId=b44a2e8f6bd940ffb8577ce52c7585e0&amp;ListId=fd8a59b5757749e6848a491ebc731a91&amp;ItemId=66654&amp;ItemGuid=605d64e651e44ad68217e688fcd9b541&amp;Data=24</v>
      </c>
    </row>
    <row r="224" spans="1:7" x14ac:dyDescent="0.25">
      <c r="A224" t="s">
        <v>13</v>
      </c>
      <c r="B224" t="s">
        <v>132</v>
      </c>
      <c r="C224" t="s">
        <v>536</v>
      </c>
      <c r="D224" t="s">
        <v>408</v>
      </c>
      <c r="E224" t="s">
        <v>204</v>
      </c>
      <c r="F224" t="str">
        <f t="shared" si="0"/>
        <v>Обращения граждан МО Ногликский ГО</v>
      </c>
      <c r="G224" s="6" t="str">
        <f>HYPERLINK("https://sed.admsakhalin.ru/Docs/Citizen/_layouts/15/eos/edbtransfer.ashx?SiteId=84ddafa0031f409e9b1dd96f91351621&amp;WebId=b44a2e8f6bd940ffb8577ce52c7585e0&amp;ListId=fd8a59b5757749e6848a491ebc731a91&amp;ItemId=69115&amp;ItemGuid=dd2f1583aec74ad9b182e58fa95294ca&amp;Data=24","https://sed.admsakhalin.ru/Docs/Citizen/_layouts/15/eos/edbtransfer.ashx?SiteId=84ddafa0031f409e9b1dd96f91351621&amp;WebId=b44a2e8f6bd940ffb8577ce52c7585e0&amp;ListId=fd8a59b5757749e6848a491ebc731a91&amp;ItemId=69115&amp;ItemGuid=dd2f1583aec74ad9b182e58fa95294ca&amp;Data=24")</f>
        <v>https://sed.admsakhalin.ru/Docs/Citizen/_layouts/15/eos/edbtransfer.ashx?SiteId=84ddafa0031f409e9b1dd96f91351621&amp;WebId=b44a2e8f6bd940ffb8577ce52c7585e0&amp;ListId=fd8a59b5757749e6848a491ebc731a91&amp;ItemId=69115&amp;ItemGuid=dd2f1583aec74ad9b182e58fa95294ca&amp;Data=24</v>
      </c>
    </row>
    <row r="225" spans="1:7" x14ac:dyDescent="0.25">
      <c r="A225" t="s">
        <v>13</v>
      </c>
      <c r="B225" t="s">
        <v>14</v>
      </c>
      <c r="C225" t="s">
        <v>537</v>
      </c>
      <c r="D225" t="s">
        <v>83</v>
      </c>
      <c r="E225" t="s">
        <v>538</v>
      </c>
      <c r="F225" t="str">
        <f t="shared" si="0"/>
        <v>Обращения граждан МО Ногликский ГО</v>
      </c>
      <c r="G225" s="6" t="str">
        <f>HYPERLINK("https://sed.admsakhalin.ru/Docs/Citizen/_layouts/15/eos/edbtransfer.ashx?SiteId=84ddafa0031f409e9b1dd96f91351621&amp;WebId=b44a2e8f6bd940ffb8577ce52c7585e0&amp;ListId=fd8a59b5757749e6848a491ebc731a91&amp;ItemId=67931&amp;ItemGuid=aa94f7db91784769b11de55bea8790e7&amp;Data=24","https://sed.admsakhalin.ru/Docs/Citizen/_layouts/15/eos/edbtransfer.ashx?SiteId=84ddafa0031f409e9b1dd96f91351621&amp;WebId=b44a2e8f6bd940ffb8577ce52c7585e0&amp;ListId=fd8a59b5757749e6848a491ebc731a91&amp;ItemId=67931&amp;ItemGuid=aa94f7db91784769b11de55bea8790e7&amp;Data=24")</f>
        <v>https://sed.admsakhalin.ru/Docs/Citizen/_layouts/15/eos/edbtransfer.ashx?SiteId=84ddafa0031f409e9b1dd96f91351621&amp;WebId=b44a2e8f6bd940ffb8577ce52c7585e0&amp;ListId=fd8a59b5757749e6848a491ebc731a91&amp;ItemId=67931&amp;ItemGuid=aa94f7db91784769b11de55bea8790e7&amp;Data=24</v>
      </c>
    </row>
    <row r="226" spans="1:7" x14ac:dyDescent="0.25">
      <c r="A226" t="s">
        <v>13</v>
      </c>
      <c r="B226" t="s">
        <v>44</v>
      </c>
      <c r="C226" t="s">
        <v>539</v>
      </c>
      <c r="D226" t="s">
        <v>540</v>
      </c>
      <c r="E226" t="s">
        <v>541</v>
      </c>
      <c r="F226" t="str">
        <f t="shared" si="0"/>
        <v>Обращения граждан МО Ногликский ГО</v>
      </c>
      <c r="G226" s="6" t="str">
        <f>HYPERLINK("https://sed.admsakhalin.ru/Docs/Citizen/_layouts/15/eos/edbtransfer.ashx?SiteId=84ddafa0031f409e9b1dd96f91351621&amp;WebId=b44a2e8f6bd940ffb8577ce52c7585e0&amp;ListId=fd8a59b5757749e6848a491ebc731a91&amp;ItemId=66055&amp;ItemGuid=c99be7f904444ee3b7c9e2823a6aefc6&amp;Data=24","https://sed.admsakhalin.ru/Docs/Citizen/_layouts/15/eos/edbtransfer.ashx?SiteId=84ddafa0031f409e9b1dd96f91351621&amp;WebId=b44a2e8f6bd940ffb8577ce52c7585e0&amp;ListId=fd8a59b5757749e6848a491ebc731a91&amp;ItemId=66055&amp;ItemGuid=c99be7f904444ee3b7c9e2823a6aefc6&amp;Data=24")</f>
        <v>https://sed.admsakhalin.ru/Docs/Citizen/_layouts/15/eos/edbtransfer.ashx?SiteId=84ddafa0031f409e9b1dd96f91351621&amp;WebId=b44a2e8f6bd940ffb8577ce52c7585e0&amp;ListId=fd8a59b5757749e6848a491ebc731a91&amp;ItemId=66055&amp;ItemGuid=c99be7f904444ee3b7c9e2823a6aefc6&amp;Data=24</v>
      </c>
    </row>
    <row r="227" spans="1:7" x14ac:dyDescent="0.25">
      <c r="A227" t="s">
        <v>13</v>
      </c>
      <c r="B227" t="s">
        <v>44</v>
      </c>
      <c r="C227" t="s">
        <v>542</v>
      </c>
      <c r="D227" t="s">
        <v>76</v>
      </c>
      <c r="E227" t="s">
        <v>543</v>
      </c>
      <c r="F227" t="str">
        <f t="shared" si="0"/>
        <v>Обращения граждан МО Ногликский ГО</v>
      </c>
      <c r="G227" s="6" t="str">
        <f>HYPERLINK("https://sed.admsakhalin.ru/Docs/Citizen/_layouts/15/eos/edbtransfer.ashx?SiteId=84ddafa0031f409e9b1dd96f91351621&amp;WebId=b44a2e8f6bd940ffb8577ce52c7585e0&amp;ListId=fd8a59b5757749e6848a491ebc731a91&amp;ItemId=68257&amp;ItemGuid=e8dd4224c3114e6cba95d99ba592b751&amp;Data=24","https://sed.admsakhalin.ru/Docs/Citizen/_layouts/15/eos/edbtransfer.ashx?SiteId=84ddafa0031f409e9b1dd96f91351621&amp;WebId=b44a2e8f6bd940ffb8577ce52c7585e0&amp;ListId=fd8a59b5757749e6848a491ebc731a91&amp;ItemId=68257&amp;ItemGuid=e8dd4224c3114e6cba95d99ba592b751&amp;Data=24")</f>
        <v>https://sed.admsakhalin.ru/Docs/Citizen/_layouts/15/eos/edbtransfer.ashx?SiteId=84ddafa0031f409e9b1dd96f91351621&amp;WebId=b44a2e8f6bd940ffb8577ce52c7585e0&amp;ListId=fd8a59b5757749e6848a491ebc731a91&amp;ItemId=68257&amp;ItemGuid=e8dd4224c3114e6cba95d99ba592b751&amp;Data=24</v>
      </c>
    </row>
    <row r="228" spans="1:7" x14ac:dyDescent="0.25">
      <c r="A228" t="s">
        <v>13</v>
      </c>
      <c r="B228" t="s">
        <v>44</v>
      </c>
      <c r="C228" t="s">
        <v>544</v>
      </c>
      <c r="D228" t="s">
        <v>16</v>
      </c>
      <c r="E228" t="s">
        <v>47</v>
      </c>
      <c r="F228" t="str">
        <f t="shared" si="0"/>
        <v>Обращения граждан МО Ногликский ГО</v>
      </c>
      <c r="G228" s="6" t="str">
        <f>HYPERLINK("https://sed.admsakhalin.ru/Docs/Citizen/_layouts/15/eos/edbtransfer.ashx?SiteId=84ddafa0031f409e9b1dd96f91351621&amp;WebId=b44a2e8f6bd940ffb8577ce52c7585e0&amp;ListId=fd8a59b5757749e6848a491ebc731a91&amp;ItemId=64266&amp;ItemGuid=0bea39177aec4e23878cd6df4735e776&amp;Data=24","https://sed.admsakhalin.ru/Docs/Citizen/_layouts/15/eos/edbtransfer.ashx?SiteId=84ddafa0031f409e9b1dd96f91351621&amp;WebId=b44a2e8f6bd940ffb8577ce52c7585e0&amp;ListId=fd8a59b5757749e6848a491ebc731a91&amp;ItemId=64266&amp;ItemGuid=0bea39177aec4e23878cd6df4735e776&amp;Data=24")</f>
        <v>https://sed.admsakhalin.ru/Docs/Citizen/_layouts/15/eos/edbtransfer.ashx?SiteId=84ddafa0031f409e9b1dd96f91351621&amp;WebId=b44a2e8f6bd940ffb8577ce52c7585e0&amp;ListId=fd8a59b5757749e6848a491ebc731a91&amp;ItemId=64266&amp;ItemGuid=0bea39177aec4e23878cd6df4735e776&amp;Data=24</v>
      </c>
    </row>
    <row r="229" spans="1:7" x14ac:dyDescent="0.25">
      <c r="A229" t="s">
        <v>13</v>
      </c>
      <c r="B229" t="s">
        <v>44</v>
      </c>
      <c r="C229" t="s">
        <v>545</v>
      </c>
      <c r="D229" t="s">
        <v>28</v>
      </c>
      <c r="E229" t="s">
        <v>47</v>
      </c>
      <c r="F229" t="str">
        <f t="shared" si="0"/>
        <v>Обращения граждан МО Ногликский ГО</v>
      </c>
      <c r="G229" s="6" t="str">
        <f>HYPERLINK("https://sed.admsakhalin.ru/Docs/Citizen/_layouts/15/eos/edbtransfer.ashx?SiteId=84ddafa0031f409e9b1dd96f91351621&amp;WebId=b44a2e8f6bd940ffb8577ce52c7585e0&amp;ListId=fd8a59b5757749e6848a491ebc731a91&amp;ItemId=65195&amp;ItemGuid=959f85a731884bcda114fd26727d22ce&amp;Data=24","https://sed.admsakhalin.ru/Docs/Citizen/_layouts/15/eos/edbtransfer.ashx?SiteId=84ddafa0031f409e9b1dd96f91351621&amp;WebId=b44a2e8f6bd940ffb8577ce52c7585e0&amp;ListId=fd8a59b5757749e6848a491ebc731a91&amp;ItemId=65195&amp;ItemGuid=959f85a731884bcda114fd26727d22ce&amp;Data=24")</f>
        <v>https://sed.admsakhalin.ru/Docs/Citizen/_layouts/15/eos/edbtransfer.ashx?SiteId=84ddafa0031f409e9b1dd96f91351621&amp;WebId=b44a2e8f6bd940ffb8577ce52c7585e0&amp;ListId=fd8a59b5757749e6848a491ebc731a91&amp;ItemId=65195&amp;ItemGuid=959f85a731884bcda114fd26727d22ce&amp;Data=24</v>
      </c>
    </row>
    <row r="230" spans="1:7" x14ac:dyDescent="0.25">
      <c r="A230" t="s">
        <v>13</v>
      </c>
      <c r="B230" t="s">
        <v>14</v>
      </c>
      <c r="C230" t="s">
        <v>546</v>
      </c>
      <c r="D230" t="s">
        <v>173</v>
      </c>
      <c r="E230" t="s">
        <v>547</v>
      </c>
      <c r="F230" t="str">
        <f t="shared" si="0"/>
        <v>Обращения граждан МО Ногликский ГО</v>
      </c>
      <c r="G230" s="6" t="str">
        <f>HYPERLINK("https://sed.admsakhalin.ru/Docs/Citizen/_layouts/15/eos/edbtransfer.ashx?SiteId=84ddafa0031f409e9b1dd96f91351621&amp;WebId=b44a2e8f6bd940ffb8577ce52c7585e0&amp;ListId=fd8a59b5757749e6848a491ebc731a91&amp;ItemId=69157&amp;ItemGuid=16f5049febf84261b83ffa1135d1e561&amp;Data=24","https://sed.admsakhalin.ru/Docs/Citizen/_layouts/15/eos/edbtransfer.ashx?SiteId=84ddafa0031f409e9b1dd96f91351621&amp;WebId=b44a2e8f6bd940ffb8577ce52c7585e0&amp;ListId=fd8a59b5757749e6848a491ebc731a91&amp;ItemId=69157&amp;ItemGuid=16f5049febf84261b83ffa1135d1e561&amp;Data=24")</f>
        <v>https://sed.admsakhalin.ru/Docs/Citizen/_layouts/15/eos/edbtransfer.ashx?SiteId=84ddafa0031f409e9b1dd96f91351621&amp;WebId=b44a2e8f6bd940ffb8577ce52c7585e0&amp;ListId=fd8a59b5757749e6848a491ebc731a91&amp;ItemId=69157&amp;ItemGuid=16f5049febf84261b83ffa1135d1e561&amp;Data=24</v>
      </c>
    </row>
    <row r="231" spans="1:7" x14ac:dyDescent="0.25">
      <c r="A231" t="s">
        <v>13</v>
      </c>
      <c r="B231" t="s">
        <v>14</v>
      </c>
      <c r="C231" t="s">
        <v>548</v>
      </c>
      <c r="D231" t="s">
        <v>97</v>
      </c>
      <c r="E231" t="s">
        <v>17</v>
      </c>
      <c r="F231" t="str">
        <f t="shared" si="0"/>
        <v>Обращения граждан МО Ногликский ГО</v>
      </c>
      <c r="G231" s="6" t="str">
        <f>HYPERLINK("https://sed.admsakhalin.ru/Docs/Citizen/_layouts/15/eos/edbtransfer.ashx?SiteId=84ddafa0031f409e9b1dd96f91351621&amp;WebId=b44a2e8f6bd940ffb8577ce52c7585e0&amp;ListId=fd8a59b5757749e6848a491ebc731a91&amp;ItemId=65619&amp;ItemGuid=c04a5114648648598195f80b751680f5&amp;Data=24","https://sed.admsakhalin.ru/Docs/Citizen/_layouts/15/eos/edbtransfer.ashx?SiteId=84ddafa0031f409e9b1dd96f91351621&amp;WebId=b44a2e8f6bd940ffb8577ce52c7585e0&amp;ListId=fd8a59b5757749e6848a491ebc731a91&amp;ItemId=65619&amp;ItemGuid=c04a5114648648598195f80b751680f5&amp;Data=24")</f>
        <v>https://sed.admsakhalin.ru/Docs/Citizen/_layouts/15/eos/edbtransfer.ashx?SiteId=84ddafa0031f409e9b1dd96f91351621&amp;WebId=b44a2e8f6bd940ffb8577ce52c7585e0&amp;ListId=fd8a59b5757749e6848a491ebc731a91&amp;ItemId=65619&amp;ItemGuid=c04a5114648648598195f80b751680f5&amp;Data=24</v>
      </c>
    </row>
    <row r="232" spans="1:7" x14ac:dyDescent="0.25">
      <c r="A232" t="s">
        <v>13</v>
      </c>
      <c r="B232" t="s">
        <v>127</v>
      </c>
      <c r="C232" t="s">
        <v>549</v>
      </c>
      <c r="D232" t="s">
        <v>72</v>
      </c>
      <c r="E232" t="s">
        <v>550</v>
      </c>
      <c r="F232" t="str">
        <f t="shared" si="0"/>
        <v>Обращения граждан МО Ногликский ГО</v>
      </c>
      <c r="G232" s="6" t="str">
        <f>HYPERLINK("https://sed.admsakhalin.ru/Docs/Citizen/_layouts/15/eos/edbtransfer.ashx?SiteId=84ddafa0031f409e9b1dd96f91351621&amp;WebId=b44a2e8f6bd940ffb8577ce52c7585e0&amp;ListId=fd8a59b5757749e6848a491ebc731a91&amp;ItemId=67325&amp;ItemGuid=539277b6eba5450abda1f70ef56d9218&amp;Data=24","https://sed.admsakhalin.ru/Docs/Citizen/_layouts/15/eos/edbtransfer.ashx?SiteId=84ddafa0031f409e9b1dd96f91351621&amp;WebId=b44a2e8f6bd940ffb8577ce52c7585e0&amp;ListId=fd8a59b5757749e6848a491ebc731a91&amp;ItemId=67325&amp;ItemGuid=539277b6eba5450abda1f70ef56d9218&amp;Data=24")</f>
        <v>https://sed.admsakhalin.ru/Docs/Citizen/_layouts/15/eos/edbtransfer.ashx?SiteId=84ddafa0031f409e9b1dd96f91351621&amp;WebId=b44a2e8f6bd940ffb8577ce52c7585e0&amp;ListId=fd8a59b5757749e6848a491ebc731a91&amp;ItemId=67325&amp;ItemGuid=539277b6eba5450abda1f70ef56d9218&amp;Data=24</v>
      </c>
    </row>
    <row r="233" spans="1:7" x14ac:dyDescent="0.25">
      <c r="A233" t="s">
        <v>13</v>
      </c>
      <c r="B233" t="s">
        <v>34</v>
      </c>
      <c r="C233" t="s">
        <v>551</v>
      </c>
      <c r="D233" t="s">
        <v>46</v>
      </c>
      <c r="E233" t="s">
        <v>454</v>
      </c>
      <c r="F233" t="str">
        <f t="shared" si="0"/>
        <v>Обращения граждан МО Ногликский ГО</v>
      </c>
      <c r="G233" s="6" t="str">
        <f>HYPERLINK("https://sed.admsakhalin.ru/Docs/Citizen/_layouts/15/eos/edbtransfer.ashx?SiteId=84ddafa0031f409e9b1dd96f91351621&amp;WebId=b44a2e8f6bd940ffb8577ce52c7585e0&amp;ListId=fd8a59b5757749e6848a491ebc731a91&amp;ItemId=66560&amp;ItemGuid=e140bbe4cb5147c5ac15f47d672f7fc8&amp;Data=24","https://sed.admsakhalin.ru/Docs/Citizen/_layouts/15/eos/edbtransfer.ashx?SiteId=84ddafa0031f409e9b1dd96f91351621&amp;WebId=b44a2e8f6bd940ffb8577ce52c7585e0&amp;ListId=fd8a59b5757749e6848a491ebc731a91&amp;ItemId=66560&amp;ItemGuid=e140bbe4cb5147c5ac15f47d672f7fc8&amp;Data=24")</f>
        <v>https://sed.admsakhalin.ru/Docs/Citizen/_layouts/15/eos/edbtransfer.ashx?SiteId=84ddafa0031f409e9b1dd96f91351621&amp;WebId=b44a2e8f6bd940ffb8577ce52c7585e0&amp;ListId=fd8a59b5757749e6848a491ebc731a91&amp;ItemId=66560&amp;ItemGuid=e140bbe4cb5147c5ac15f47d672f7fc8&amp;Data=24</v>
      </c>
    </row>
    <row r="234" spans="1:7" x14ac:dyDescent="0.25">
      <c r="A234" t="s">
        <v>13</v>
      </c>
      <c r="B234" t="s">
        <v>78</v>
      </c>
      <c r="C234" t="s">
        <v>552</v>
      </c>
      <c r="D234" t="s">
        <v>385</v>
      </c>
      <c r="E234" t="s">
        <v>553</v>
      </c>
      <c r="F234" t="str">
        <f t="shared" si="0"/>
        <v>Обращения граждан МО Ногликский ГО</v>
      </c>
      <c r="G234" s="6" t="str">
        <f>HYPERLINK("https://sed.admsakhalin.ru/Docs/Citizen/_layouts/15/eos/edbtransfer.ashx?SiteId=84ddafa0031f409e9b1dd96f91351621&amp;WebId=b44a2e8f6bd940ffb8577ce52c7585e0&amp;ListId=fd8a59b5757749e6848a491ebc731a91&amp;ItemId=66891&amp;ItemGuid=287f1a5ef7114ee78a4afe5b4d7ac0fd&amp;Data=24","https://sed.admsakhalin.ru/Docs/Citizen/_layouts/15/eos/edbtransfer.ashx?SiteId=84ddafa0031f409e9b1dd96f91351621&amp;WebId=b44a2e8f6bd940ffb8577ce52c7585e0&amp;ListId=fd8a59b5757749e6848a491ebc731a91&amp;ItemId=66891&amp;ItemGuid=287f1a5ef7114ee78a4afe5b4d7ac0fd&amp;Data=24")</f>
        <v>https://sed.admsakhalin.ru/Docs/Citizen/_layouts/15/eos/edbtransfer.ashx?SiteId=84ddafa0031f409e9b1dd96f91351621&amp;WebId=b44a2e8f6bd940ffb8577ce52c7585e0&amp;ListId=fd8a59b5757749e6848a491ebc731a91&amp;ItemId=66891&amp;ItemGuid=287f1a5ef7114ee78a4afe5b4d7ac0fd&amp;Data=24</v>
      </c>
    </row>
    <row r="235" spans="1:7" x14ac:dyDescent="0.25">
      <c r="A235" t="s">
        <v>13</v>
      </c>
      <c r="B235" t="s">
        <v>30</v>
      </c>
      <c r="C235" t="s">
        <v>554</v>
      </c>
      <c r="D235" t="s">
        <v>125</v>
      </c>
      <c r="E235" t="s">
        <v>555</v>
      </c>
      <c r="F235" t="str">
        <f t="shared" si="0"/>
        <v>Обращения граждан МО Ногликский ГО</v>
      </c>
      <c r="G235" s="6" t="str">
        <f>HYPERLINK("https://sed.admsakhalin.ru/Docs/Citizen/_layouts/15/eos/edbtransfer.ashx?SiteId=84ddafa0031f409e9b1dd96f91351621&amp;WebId=b44a2e8f6bd940ffb8577ce52c7585e0&amp;ListId=fd8a59b5757749e6848a491ebc731a91&amp;ItemId=64645&amp;ItemGuid=58aa07b169164dc78f56f9cfccbaa1fb&amp;Data=24","https://sed.admsakhalin.ru/Docs/Citizen/_layouts/15/eos/edbtransfer.ashx?SiteId=84ddafa0031f409e9b1dd96f91351621&amp;WebId=b44a2e8f6bd940ffb8577ce52c7585e0&amp;ListId=fd8a59b5757749e6848a491ebc731a91&amp;ItemId=64645&amp;ItemGuid=58aa07b169164dc78f56f9cfccbaa1fb&amp;Data=24")</f>
        <v>https://sed.admsakhalin.ru/Docs/Citizen/_layouts/15/eos/edbtransfer.ashx?SiteId=84ddafa0031f409e9b1dd96f91351621&amp;WebId=b44a2e8f6bd940ffb8577ce52c7585e0&amp;ListId=fd8a59b5757749e6848a491ebc731a91&amp;ItemId=64645&amp;ItemGuid=58aa07b169164dc78f56f9cfccbaa1fb&amp;Data=24</v>
      </c>
    </row>
    <row r="236" spans="1:7" x14ac:dyDescent="0.25">
      <c r="A236" t="s">
        <v>13</v>
      </c>
      <c r="B236" t="s">
        <v>556</v>
      </c>
      <c r="C236" t="s">
        <v>557</v>
      </c>
      <c r="D236" t="s">
        <v>125</v>
      </c>
      <c r="E236" t="s">
        <v>523</v>
      </c>
      <c r="F236" t="str">
        <f t="shared" si="0"/>
        <v>Обращения граждан МО Ногликский ГО</v>
      </c>
      <c r="G236" s="6" t="str">
        <f>HYPERLINK("https://sed.admsakhalin.ru/Docs/Citizen/_layouts/15/eos/edbtransfer.ashx?SiteId=84ddafa0031f409e9b1dd96f91351621&amp;WebId=b44a2e8f6bd940ffb8577ce52c7585e0&amp;ListId=fd8a59b5757749e6848a491ebc731a91&amp;ItemId=64618&amp;ItemGuid=502a6c1e7eee42a9a4c9f9c9fa45b033&amp;Data=24","https://sed.admsakhalin.ru/Docs/Citizen/_layouts/15/eos/edbtransfer.ashx?SiteId=84ddafa0031f409e9b1dd96f91351621&amp;WebId=b44a2e8f6bd940ffb8577ce52c7585e0&amp;ListId=fd8a59b5757749e6848a491ebc731a91&amp;ItemId=64618&amp;ItemGuid=502a6c1e7eee42a9a4c9f9c9fa45b033&amp;Data=24")</f>
        <v>https://sed.admsakhalin.ru/Docs/Citizen/_layouts/15/eos/edbtransfer.ashx?SiteId=84ddafa0031f409e9b1dd96f91351621&amp;WebId=b44a2e8f6bd940ffb8577ce52c7585e0&amp;ListId=fd8a59b5757749e6848a491ebc731a91&amp;ItemId=64618&amp;ItemGuid=502a6c1e7eee42a9a4c9f9c9fa45b033&amp;Data=24</v>
      </c>
    </row>
    <row r="237" spans="1:7" x14ac:dyDescent="0.25">
      <c r="D237" s="4"/>
    </row>
    <row r="238" spans="1:7" x14ac:dyDescent="0.25">
      <c r="D238" s="4"/>
    </row>
    <row r="239" spans="1:7" x14ac:dyDescent="0.25">
      <c r="D239" s="4"/>
    </row>
    <row r="240" spans="1:7" x14ac:dyDescent="0.25">
      <c r="D240" s="4"/>
    </row>
    <row r="241" spans="4:4" x14ac:dyDescent="0.25">
      <c r="D241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Шаблон отчета" ma:contentTypeID="0x010100AA1C90C56F7D4A6C9A95881BFE11A637008932438405016B49810902ADB2FA57B1" ma:contentTypeVersion="5" ma:contentTypeDescription="" ma:contentTypeScope="" ma:versionID="bf7749f6f852da0cd826003a94fa769b">
  <xsd:schema xmlns:xsd="http://www.w3.org/2001/XMLSchema" xmlns:xs="http://www.w3.org/2001/XMLSchema" xmlns:p="http://schemas.microsoft.com/office/2006/metadata/properties" xmlns:ns2="7C2CFB19-760E-4FD3-902D-BB846415C5BD" xmlns:ns3="http://www.eos.ru/SP/Fields" targetNamespace="http://schemas.microsoft.com/office/2006/metadata/properties" ma:root="true" ma:fieldsID="bfea514e4b52ae2db62828c1564765b0" ns2:_="" ns3:_="">
    <xsd:import namespace="7C2CFB19-760E-4FD3-902D-BB846415C5BD"/>
    <xsd:import namespace="http://www.eos.ru/SP/Fields"/>
    <xsd:element name="properties">
      <xsd:complexType>
        <xsd:sequence>
          <xsd:element name="documentManagement">
            <xsd:complexType>
              <xsd:all>
                <xsd:element ref="ns2:ItemNumber" minOccurs="0"/>
                <xsd:element ref="ns3:ReportRefresh" minOccurs="0"/>
                <xsd:element ref="ns3:ReportCreate" minOccurs="0"/>
                <xsd:element ref="ns3:ReportQue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CFB19-760E-4FD3-902D-BB846415C5BD" elementFormDefault="qualified">
    <xsd:import namespace="http://schemas.microsoft.com/office/2006/documentManagement/types"/>
    <xsd:import namespace="http://schemas.microsoft.com/office/infopath/2007/PartnerControls"/>
    <xsd:element name="ItemNumber" ma:index="6" nillable="true" ma:displayName="№ пункта" ma:default="" ma:internalName="ItemNumber" ma:percentage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www.eos.ru/SP/Fields" elementFormDefault="qualified">
    <xsd:import namespace="http://schemas.microsoft.com/office/2006/documentManagement/types"/>
    <xsd:import namespace="http://schemas.microsoft.com/office/infopath/2007/PartnerControls"/>
    <xsd:element name="ReportRefresh" ma:index="10" nillable="true" ma:displayName="Интервал обновления (мин)" ma:internalName="ReportRefresh" ma:percentage="FALSE">
      <xsd:simpleType>
        <xsd:restriction base="dms:Number"/>
      </xsd:simpleType>
    </xsd:element>
    <xsd:element name="ReportCreate" ma:index="11" nillable="true" ma:displayName="Создать отчет" ma:default="/_layouts/15/eos/ReportParametersDialog.aspx" ma:format="Hyperlink" ma:internalName="ReportCreate">
      <xsd:simpleType>
        <xsd:restriction base="dms:Unknown"/>
      </xsd:simpleType>
    </xsd:element>
    <xsd:element name="ReportQuery" ma:index="12" nillable="true" ma:displayName="Запрос" ma:internalName="ReportQuer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8" ma:displayName="Название"/>
        <xsd:element ref="dc:subject" minOccurs="0" maxOccurs="1"/>
        <xsd:element ref="dc:description" minOccurs="0" maxOccurs="1" ma:index="9" ma:displayName="Заметки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ContentReportTemplateDispForm</Display>
  <Edit>ContentReportTemplateEditForm</Edit>
  <New>ContentReportTemplateNewForm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Query xmlns="http://www.eos.ru/SP/Fields">            &lt;View Type="DB" Scope="Recursive" List="/Lists/DocRecord" Web="/Docs/Citizen"&gt;
            &lt;ViewFields&gt;
           &lt;!-- &lt;FieldRef Name="DocTypeId"/&gt;
            &lt;FieldRef Name="RubricLink"/&gt; --&gt;
            &lt;FieldRef Name="DocGroupLink"/&gt;
            &lt;FieldRef Name="CitizenRequestTypeLink"/&gt;
           &lt;!-- &lt;FieldRef Name="RegNumber"/&gt;
            &lt;FieldRef Name="RegDate"/&gt;
            &lt;FieldRef Name="DocCategoryId"/&gt;
            &lt;FieldRef Name="Title"/&gt;
            &lt;FieldRef Name="Annotation"/&gt;
            &lt;FieldRef Name="DeliverToEos"/&gt;
            &lt;FieldRef Name="OrgCorrespondentLink"/&gt;
            &lt;FieldRef Name="MyWorkspaceContactLink"/&gt;
            &lt;FieldRef Name="OutgoingNumber"/&gt;
            &lt;FieldRef Name="OutgoingDate"/&gt;
            &lt;FieldRef Name="DeliveryTypeId"/&gt;
            &lt;FieldRef Name="DossierLink"/&gt;
            &lt;FieldRef Name="StateId"/&gt;  --&gt;
            &lt;/ViewFields&gt;
            &lt;Query&gt;
            &lt;Where&gt;
            &lt;And&gt;
            &lt;And&gt;
            &lt;And&gt;
            &lt;Eq&gt;
            &lt;FieldRef Name="DocTypeId" /&gt;
            &lt;Value Type="Text"&gt;14&lt;/Value&gt;
            &lt;/Eq&gt;
            &lt;Eq&gt;
            &lt;FieldRef Name="DocGroupLink" LookupId="true"/&gt;
            &lt;Value Type="Lookup" Parameter="DocGroupId|Группа документов" /&gt;
            &lt;/Eq&gt;
            &lt;/And&gt;
			&lt;And&gt;
            &lt;Eq&gt;
            &lt;FieldRef Name="PlaceCreationLink" LookupId="true"/&gt;
            &lt;Value Type="Lookup" Multi="True" Parameter="PlaceCreationId|Место создания"  /&gt;
            &lt;/Eq&gt;
            &lt;Eq&gt;
            &lt;FieldRef Name="DepartmentLink" LookupId="true"/&gt;
            &lt;Value Type="Lookup" Multi="True" Parameter="DepartmentId|Подразделение"  /&gt;
            &lt;/Eq&gt;
            &lt;/And&gt;
            &lt;/And&gt;
            &lt;And&gt;
            &lt;And&gt;
            &lt;Geq&gt;
            &lt;FieldRef Name="RegDate" /&gt;
            &lt;Value Type="DateTime" Parameter="BeginRegDate|Дата регистрации (начальная)"/&gt;
            &lt;/Geq&gt;
            &lt;Leq&gt;
            &lt;FieldRef Name="RegDate" /&gt;
            &lt;Value Type="DateTime" Parameter="EndRegDate|Дата регистрации (конечная)" /&gt;
            &lt;/Leq&gt;
            &lt;/And&gt;
            &lt;And&gt;
            &lt;And&gt;
            &lt;Eq&gt;
            &lt;FieldRef Name="OrgCorrespondentLink" LookupId="true"/&gt;
            &lt;Value Type="Lookup" Parameter="OrgCorrespondentId|Корреспондент (организация)" /&gt;
            &lt;/Eq&gt;
            &lt;Eq&gt;
            &lt;FieldRef Name="CorrespondentLink" LookupId="true"/&gt;
            &lt;Value Type="Lookup" Parameter="CorrespondentId|Корреспондент (Ф.И.О.)" /&gt;
            &lt;/Eq&gt;
            &lt;/And&gt;
            &lt;Eq&gt;
            &lt;FieldRef Name="DossierLink" LookupId="true"/&gt;
            &lt;Value Type="Lookup" Parameter="DossierId|Дело №" /&gt;
            &lt;/Eq&gt;
            &lt;/And&gt;
            &lt;/And&gt;
            &lt;/And&gt;
            &lt;/Where&gt;
            &lt;/Query&gt;
            &lt;/View&gt;
          </ReportQuery>
    <ReportCreate xmlns="http://www.eos.ru/SP/Fields">http://sed.admsakhalin.ru/_layouts/15/eos/ReportParametersDialog.aspx, http://sed.admsakhalin.ru/_layouts/15/eos/ReportParametersDialog.aspx</ReportCreate>
    <ItemNumber xmlns="7C2CFB19-760E-4FD3-902D-BB846415C5BD">00-00</ItemNumber>
    <ReportRefresh xmlns="http://www.eos.ru/SP/Fields" xsi:nil="true"/>
  </documentManagement>
</p:properties>
</file>

<file path=customXml/itemProps1.xml><?xml version="1.0" encoding="utf-8"?>
<ds:datastoreItem xmlns:ds="http://schemas.openxmlformats.org/officeDocument/2006/customXml" ds:itemID="{82B0A6DB-5CC3-4C48-8D3C-CD91EA334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2CFB19-760E-4FD3-902D-BB846415C5BD"/>
    <ds:schemaRef ds:uri="http://www.eos.ru/SP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77DC9D-2CAB-448C-8D2F-64455491D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E22039-9833-422B-832A-8DE0499D5648}">
  <ds:schemaRefs>
    <ds:schemaRef ds:uri="7C2CFB19-760E-4FD3-902D-BB846415C5BD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eos.ru/SP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Данные</vt:lpstr>
      <vt:lpstr>BeginRegDate</vt:lpstr>
      <vt:lpstr>EndRegDate</vt:lpstr>
      <vt:lpstr>ReportDate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ОГ ОБЩИЙ. ОТЧЕТ О ТЕМАТИКАХ И КОЛИЧЕСТВЕ ВОПРОСОВ</dc:title>
  <dc:creator>Наструдинов Евгений Рифхатович</dc:creator>
  <dc:description>Общий отчет</dc:description>
  <cp:lastModifiedBy>Вероника С. Тимофеева</cp:lastModifiedBy>
  <cp:lastPrinted>2015-11-06T05:32:21Z</cp:lastPrinted>
  <dcterms:created xsi:type="dcterms:W3CDTF">2015-10-06T10:12:55Z</dcterms:created>
  <dcterms:modified xsi:type="dcterms:W3CDTF">2024-07-01T23:10:47Z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0x010100AA1C90C56F7D4A6C9A95881BFE11A637008932438405016B49810902ADB2FA57B1</vt:lpwstr>
  </property>
  <property fmtid="{D5CDD505-2E9C-101B-9397-08002B2CF9AE}" pid="3" name="MWTemplateIdMulti">
    <vt:lpwstr>;#2;#</vt:lpwstr>
  </property>
</Properties>
</file>